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6360" windowWidth="28860" windowHeight="6420"/>
  </bookViews>
  <sheets>
    <sheet name="Приложение № 1" sheetId="5" r:id="rId1"/>
    <sheet name="Приложение № 2" sheetId="13" r:id="rId2"/>
    <sheet name="Приложение № 3" sheetId="16" r:id="rId3"/>
    <sheet name="Приложение № 4" sheetId="14" r:id="rId4"/>
    <sheet name="Приложение № 5" sheetId="15" r:id="rId5"/>
  </sheets>
  <definedNames>
    <definedName name="_xlnm._FilterDatabase" localSheetId="0" hidden="1">'Приложение № 1'!$A$3:$N$867</definedName>
    <definedName name="_xlnm.Print_Titles" localSheetId="0">'Приложение № 1'!$4:$5</definedName>
    <definedName name="_xlnm.Print_Titles" localSheetId="1">'Приложение № 2'!$5:$7</definedName>
    <definedName name="_xlnm.Print_Titles" localSheetId="3">'Приложение № 4'!$5:$5</definedName>
    <definedName name="_xlnm.Print_Titles" localSheetId="4">'Приложение № 5'!$4:$4</definedName>
    <definedName name="_xlnm.Print_Area" localSheetId="0">'Приложение № 1'!$A$1:$M$868</definedName>
    <definedName name="_xlnm.Print_Area" localSheetId="1">'Приложение № 2'!$A$1:$N$60</definedName>
    <definedName name="_xlnm.Print_Area" localSheetId="2">'Приложение № 3'!$A$1:$Q$30</definedName>
    <definedName name="_xlnm.Print_Area" localSheetId="3">'Приложение № 4'!$A$1:$G$19</definedName>
    <definedName name="_xlnm.Print_Area" localSheetId="4">'Приложение № 5'!$A$1:$H$15</definedName>
  </definedNames>
  <calcPr calcId="124519"/>
</workbook>
</file>

<file path=xl/calcChain.xml><?xml version="1.0" encoding="utf-8"?>
<calcChain xmlns="http://schemas.openxmlformats.org/spreadsheetml/2006/main">
  <c r="N14" i="5"/>
  <c r="E672"/>
  <c r="F672"/>
  <c r="E673"/>
  <c r="F673"/>
  <c r="E674"/>
  <c r="F674"/>
  <c r="E675"/>
  <c r="F675"/>
  <c r="D673"/>
  <c r="D674"/>
  <c r="D675"/>
  <c r="D672"/>
  <c r="E597"/>
  <c r="F597"/>
  <c r="E598"/>
  <c r="F598"/>
  <c r="E599"/>
  <c r="F599"/>
  <c r="E600"/>
  <c r="F600"/>
  <c r="D598"/>
  <c r="D599"/>
  <c r="D600"/>
  <c r="D597"/>
  <c r="E92"/>
  <c r="F92"/>
  <c r="E93"/>
  <c r="F93"/>
  <c r="E94"/>
  <c r="F94"/>
  <c r="E95"/>
  <c r="F95"/>
  <c r="D93"/>
  <c r="D94"/>
  <c r="D95"/>
  <c r="D92"/>
  <c r="N29" i="16"/>
  <c r="L29"/>
  <c r="L28"/>
  <c r="N28" s="1"/>
  <c r="N27"/>
  <c r="L27"/>
  <c r="K26"/>
  <c r="J26"/>
  <c r="N23"/>
  <c r="L23"/>
  <c r="L21" s="1"/>
  <c r="N22"/>
  <c r="L22"/>
  <c r="K21"/>
  <c r="J21"/>
  <c r="N20"/>
  <c r="N19"/>
  <c r="N17"/>
  <c r="L16"/>
  <c r="K16"/>
  <c r="J16"/>
  <c r="N16" s="1"/>
  <c r="M15"/>
  <c r="L15"/>
  <c r="K15"/>
  <c r="J15"/>
  <c r="N15" s="1"/>
  <c r="M14"/>
  <c r="L14"/>
  <c r="N14" s="1"/>
  <c r="K14"/>
  <c r="J14"/>
  <c r="M13"/>
  <c r="L13"/>
  <c r="N13" s="1"/>
  <c r="K13"/>
  <c r="K11" s="1"/>
  <c r="J13"/>
  <c r="M12"/>
  <c r="L12"/>
  <c r="K12"/>
  <c r="J12"/>
  <c r="N12" s="1"/>
  <c r="J11"/>
  <c r="M10"/>
  <c r="L10"/>
  <c r="K10"/>
  <c r="J10"/>
  <c r="N10" s="1"/>
  <c r="M9"/>
  <c r="L9"/>
  <c r="N9" s="1"/>
  <c r="K9"/>
  <c r="J9"/>
  <c r="M8"/>
  <c r="L8"/>
  <c r="N8" s="1"/>
  <c r="K8"/>
  <c r="K6" s="1"/>
  <c r="J8"/>
  <c r="M7"/>
  <c r="L7"/>
  <c r="K7"/>
  <c r="J7"/>
  <c r="N7" s="1"/>
  <c r="J6"/>
  <c r="P21" l="1"/>
  <c r="N21"/>
  <c r="P16"/>
  <c r="L26"/>
  <c r="L6"/>
  <c r="N6" s="1"/>
  <c r="L11"/>
  <c r="N11" s="1"/>
  <c r="N26" l="1"/>
  <c r="P26"/>
  <c r="J59" i="5" l="1"/>
  <c r="J58"/>
  <c r="J57"/>
  <c r="J23"/>
  <c r="J24"/>
  <c r="J22"/>
  <c r="J33"/>
  <c r="J34"/>
  <c r="J32"/>
  <c r="I21" i="13" l="1"/>
  <c r="I22"/>
  <c r="H22"/>
  <c r="M22" s="1"/>
  <c r="G22"/>
  <c r="H21"/>
  <c r="E62" i="5" l="1"/>
  <c r="F62"/>
  <c r="E52"/>
  <c r="F52"/>
  <c r="M55" i="13" l="1"/>
  <c r="N55"/>
  <c r="I54"/>
  <c r="H54"/>
  <c r="M59"/>
  <c r="N59"/>
  <c r="M60"/>
  <c r="N60"/>
  <c r="N58"/>
  <c r="M58"/>
  <c r="N53"/>
  <c r="M53"/>
  <c r="I51"/>
  <c r="H51"/>
  <c r="H52"/>
  <c r="I52"/>
  <c r="N49"/>
  <c r="I47"/>
  <c r="H47"/>
  <c r="I38"/>
  <c r="H38"/>
  <c r="I36"/>
  <c r="H36"/>
  <c r="I35"/>
  <c r="H35"/>
  <c r="I30"/>
  <c r="H30"/>
  <c r="I28"/>
  <c r="H28"/>
  <c r="I27"/>
  <c r="H27"/>
  <c r="I26"/>
  <c r="H26"/>
  <c r="I25"/>
  <c r="H25"/>
  <c r="I24"/>
  <c r="H24"/>
  <c r="I23"/>
  <c r="H23"/>
  <c r="I20"/>
  <c r="H20"/>
  <c r="I19"/>
  <c r="H19"/>
  <c r="I16"/>
  <c r="H16"/>
  <c r="I12" l="1"/>
  <c r="H12"/>
  <c r="J148" i="5" l="1"/>
  <c r="J147"/>
  <c r="F197"/>
  <c r="E551" l="1"/>
  <c r="F551"/>
  <c r="E829" l="1"/>
  <c r="F829" s="1"/>
  <c r="I45" i="13" l="1"/>
  <c r="N45" s="1"/>
  <c r="H45"/>
  <c r="M45" s="1"/>
  <c r="J402" i="5" l="1"/>
  <c r="O439" l="1"/>
  <c r="O438"/>
  <c r="O437"/>
  <c r="O436" l="1"/>
  <c r="G337" l="1"/>
  <c r="G338"/>
  <c r="I40" i="13" l="1"/>
  <c r="I60"/>
  <c r="H60"/>
  <c r="I59"/>
  <c r="H59"/>
  <c r="M57"/>
  <c r="D12" i="15" s="1"/>
  <c r="I58" i="13"/>
  <c r="H58"/>
  <c r="I56"/>
  <c r="N56" s="1"/>
  <c r="H56"/>
  <c r="M56" s="1"/>
  <c r="I55"/>
  <c r="H55"/>
  <c r="I53"/>
  <c r="H53"/>
  <c r="I50"/>
  <c r="N50" s="1"/>
  <c r="H50"/>
  <c r="I48"/>
  <c r="N48" s="1"/>
  <c r="H48"/>
  <c r="I46"/>
  <c r="N46" s="1"/>
  <c r="H46"/>
  <c r="M46" s="1"/>
  <c r="I44"/>
  <c r="N44" s="1"/>
  <c r="H44"/>
  <c r="M44" s="1"/>
  <c r="I43"/>
  <c r="N43" s="1"/>
  <c r="H43"/>
  <c r="M43" s="1"/>
  <c r="I42"/>
  <c r="H42"/>
  <c r="H40"/>
  <c r="I39"/>
  <c r="N39" s="1"/>
  <c r="N33" s="1"/>
  <c r="E10" i="15" s="1"/>
  <c r="H39" i="13"/>
  <c r="I37"/>
  <c r="H37"/>
  <c r="M37" s="1"/>
  <c r="I34"/>
  <c r="H34"/>
  <c r="I32"/>
  <c r="N29" s="1"/>
  <c r="E9" i="15" s="1"/>
  <c r="H32" i="13"/>
  <c r="M29" s="1"/>
  <c r="D9" i="15" s="1"/>
  <c r="H31" i="13"/>
  <c r="N18"/>
  <c r="E8" i="15" s="1"/>
  <c r="M18" i="13"/>
  <c r="D8" i="15" s="1"/>
  <c r="I17" i="13"/>
  <c r="H17"/>
  <c r="M13"/>
  <c r="D7" i="15" s="1"/>
  <c r="I15" i="13"/>
  <c r="E7" i="15" s="1"/>
  <c r="H15" i="13"/>
  <c r="I14"/>
  <c r="H14"/>
  <c r="I11"/>
  <c r="H11"/>
  <c r="I10"/>
  <c r="H10"/>
  <c r="I9"/>
  <c r="N9" s="1"/>
  <c r="H9"/>
  <c r="E37" i="5"/>
  <c r="F37"/>
  <c r="E72"/>
  <c r="F72"/>
  <c r="E73"/>
  <c r="F73"/>
  <c r="E74"/>
  <c r="F74"/>
  <c r="E75"/>
  <c r="F75"/>
  <c r="D73"/>
  <c r="D74"/>
  <c r="D75"/>
  <c r="D72"/>
  <c r="G87"/>
  <c r="M33" i="13" l="1"/>
  <c r="D10" i="15" s="1"/>
  <c r="M39" i="13"/>
  <c r="M8" s="1"/>
  <c r="D6" i="15" s="1"/>
  <c r="N57" i="13"/>
  <c r="E12" i="15" s="1"/>
  <c r="N41" i="13"/>
  <c r="E11" i="15" s="1"/>
  <c r="N8" i="13"/>
  <c r="E6" i="15" s="1"/>
  <c r="M41" i="13"/>
  <c r="D11" i="15" s="1"/>
  <c r="F86" i="5"/>
  <c r="E86"/>
  <c r="D86"/>
  <c r="J358"/>
  <c r="J357"/>
  <c r="E377"/>
  <c r="F377"/>
  <c r="E378"/>
  <c r="F378"/>
  <c r="E379"/>
  <c r="F379"/>
  <c r="E380"/>
  <c r="F380"/>
  <c r="D378"/>
  <c r="D379"/>
  <c r="D380"/>
  <c r="D377"/>
  <c r="J403"/>
  <c r="E839"/>
  <c r="F839"/>
  <c r="E840"/>
  <c r="F840"/>
  <c r="E841"/>
  <c r="F841"/>
  <c r="E842"/>
  <c r="F842"/>
  <c r="D840"/>
  <c r="D841"/>
  <c r="D842"/>
  <c r="D839"/>
  <c r="G86" l="1"/>
  <c r="J594" l="1"/>
  <c r="J593"/>
  <c r="J592"/>
  <c r="J149" l="1"/>
  <c r="E407" l="1"/>
  <c r="F407"/>
  <c r="D407"/>
  <c r="F294" l="1"/>
  <c r="E294" s="1"/>
  <c r="F295"/>
  <c r="E295" s="1"/>
  <c r="F299"/>
  <c r="E299" s="1"/>
  <c r="F300"/>
  <c r="E300" s="1"/>
  <c r="E303" l="1"/>
  <c r="E302"/>
  <c r="F314"/>
  <c r="E314" s="1"/>
  <c r="F315"/>
  <c r="E315" s="1"/>
  <c r="F319" l="1"/>
  <c r="E319" s="1"/>
  <c r="F320"/>
  <c r="E320" s="1"/>
  <c r="F324"/>
  <c r="E324" s="1"/>
  <c r="F325"/>
  <c r="E325" s="1"/>
  <c r="F303"/>
  <c r="F302" l="1"/>
  <c r="F329"/>
  <c r="F330"/>
  <c r="E330" s="1"/>
  <c r="G327"/>
  <c r="G328"/>
  <c r="F339"/>
  <c r="E339" s="1"/>
  <c r="F340"/>
  <c r="E340" s="1"/>
  <c r="F326" l="1"/>
  <c r="E336"/>
  <c r="F336"/>
  <c r="E329"/>
  <c r="E326" s="1"/>
  <c r="F334" l="1"/>
  <c r="E334" s="1"/>
  <c r="F335"/>
  <c r="E335" s="1"/>
  <c r="F349"/>
  <c r="E349" s="1"/>
  <c r="F350"/>
  <c r="E350" s="1"/>
  <c r="E63" l="1"/>
  <c r="F63"/>
  <c r="E64"/>
  <c r="F64"/>
  <c r="E65"/>
  <c r="F65"/>
  <c r="D63"/>
  <c r="D64"/>
  <c r="D65"/>
  <c r="D62"/>
  <c r="J61"/>
  <c r="J65" s="1"/>
  <c r="E152"/>
  <c r="F152"/>
  <c r="E153"/>
  <c r="F153"/>
  <c r="E154"/>
  <c r="F154"/>
  <c r="E155"/>
  <c r="F155"/>
  <c r="D153"/>
  <c r="D154"/>
  <c r="D155"/>
  <c r="D152"/>
  <c r="E202"/>
  <c r="F202"/>
  <c r="E203"/>
  <c r="F203"/>
  <c r="E204"/>
  <c r="F204"/>
  <c r="E205"/>
  <c r="F205"/>
  <c r="D203"/>
  <c r="D204"/>
  <c r="D205"/>
  <c r="D202"/>
  <c r="F226"/>
  <c r="E226"/>
  <c r="D226"/>
  <c r="E61" l="1"/>
  <c r="F61"/>
  <c r="G62"/>
  <c r="D61"/>
  <c r="G61" l="1"/>
  <c r="G432"/>
  <c r="F431"/>
  <c r="E431"/>
  <c r="D431"/>
  <c r="D543"/>
  <c r="D544"/>
  <c r="D545"/>
  <c r="D542"/>
  <c r="F542"/>
  <c r="F32" s="1"/>
  <c r="F543"/>
  <c r="F33" s="1"/>
  <c r="F544"/>
  <c r="F34" s="1"/>
  <c r="F545"/>
  <c r="F35" s="1"/>
  <c r="E543"/>
  <c r="E33" s="1"/>
  <c r="E544"/>
  <c r="E34" s="1"/>
  <c r="E545"/>
  <c r="E35" s="1"/>
  <c r="E542"/>
  <c r="E32" s="1"/>
  <c r="D52"/>
  <c r="G544" l="1"/>
  <c r="G431"/>
  <c r="G545"/>
  <c r="G542"/>
  <c r="G543"/>
  <c r="D56"/>
  <c r="J56"/>
  <c r="J60" s="1"/>
  <c r="E42" l="1"/>
  <c r="F42"/>
  <c r="G42" s="1"/>
  <c r="J46"/>
  <c r="J50" s="1"/>
  <c r="E47"/>
  <c r="E46" s="1"/>
  <c r="F47"/>
  <c r="D47"/>
  <c r="D46" s="1"/>
  <c r="J51"/>
  <c r="J55" s="1"/>
  <c r="E51"/>
  <c r="F51"/>
  <c r="D51"/>
  <c r="G77"/>
  <c r="F141"/>
  <c r="E141"/>
  <c r="D141"/>
  <c r="G158"/>
  <c r="G163"/>
  <c r="G157"/>
  <c r="F156"/>
  <c r="E156"/>
  <c r="D156"/>
  <c r="G162"/>
  <c r="F161"/>
  <c r="E161"/>
  <c r="D161"/>
  <c r="G182"/>
  <c r="G177"/>
  <c r="E176"/>
  <c r="F176"/>
  <c r="D176"/>
  <c r="E181"/>
  <c r="F181"/>
  <c r="D181"/>
  <c r="E191"/>
  <c r="F191"/>
  <c r="D191"/>
  <c r="E187"/>
  <c r="F187"/>
  <c r="E188"/>
  <c r="F188"/>
  <c r="E189"/>
  <c r="F189"/>
  <c r="E190"/>
  <c r="F190"/>
  <c r="D188"/>
  <c r="D189"/>
  <c r="D190"/>
  <c r="D187"/>
  <c r="D231"/>
  <c r="G47" l="1"/>
  <c r="G176"/>
  <c r="F46"/>
  <c r="G46" s="1"/>
  <c r="G52"/>
  <c r="G156"/>
  <c r="G153"/>
  <c r="G51"/>
  <c r="D186"/>
  <c r="G181"/>
  <c r="G161"/>
  <c r="E287" l="1"/>
  <c r="F287"/>
  <c r="E288"/>
  <c r="F288"/>
  <c r="E289"/>
  <c r="F289"/>
  <c r="E290"/>
  <c r="F290"/>
  <c r="D288"/>
  <c r="D287"/>
  <c r="D300"/>
  <c r="D299"/>
  <c r="G298"/>
  <c r="G297"/>
  <c r="F296"/>
  <c r="E296"/>
  <c r="D296" l="1"/>
  <c r="G296" s="1"/>
  <c r="E362" l="1"/>
  <c r="E357" s="1"/>
  <c r="F362"/>
  <c r="F357" s="1"/>
  <c r="E363"/>
  <c r="E358" s="1"/>
  <c r="F363"/>
  <c r="F358" s="1"/>
  <c r="E364"/>
  <c r="E359" s="1"/>
  <c r="F364"/>
  <c r="F359" s="1"/>
  <c r="E365"/>
  <c r="E360" s="1"/>
  <c r="F365"/>
  <c r="F360" s="1"/>
  <c r="G372"/>
  <c r="F371"/>
  <c r="E371"/>
  <c r="D371"/>
  <c r="D381"/>
  <c r="E381"/>
  <c r="F381"/>
  <c r="D25"/>
  <c r="F396"/>
  <c r="E396"/>
  <c r="D396"/>
  <c r="J404"/>
  <c r="E522"/>
  <c r="F522"/>
  <c r="E523"/>
  <c r="F523"/>
  <c r="E524"/>
  <c r="F524"/>
  <c r="E525"/>
  <c r="F525"/>
  <c r="D523"/>
  <c r="D524"/>
  <c r="D525"/>
  <c r="D522"/>
  <c r="E408"/>
  <c r="F408"/>
  <c r="E409"/>
  <c r="F409"/>
  <c r="E410"/>
  <c r="F410"/>
  <c r="D408"/>
  <c r="D409"/>
  <c r="D410"/>
  <c r="G427"/>
  <c r="F426"/>
  <c r="E426"/>
  <c r="D426"/>
  <c r="D438"/>
  <c r="D439"/>
  <c r="D440"/>
  <c r="D437"/>
  <c r="E482"/>
  <c r="F482"/>
  <c r="E483"/>
  <c r="F483"/>
  <c r="E484"/>
  <c r="F484"/>
  <c r="E485"/>
  <c r="F485"/>
  <c r="D483"/>
  <c r="D484"/>
  <c r="D485"/>
  <c r="D482"/>
  <c r="G517"/>
  <c r="F516"/>
  <c r="E516"/>
  <c r="D516"/>
  <c r="G371" l="1"/>
  <c r="G426"/>
  <c r="G516"/>
  <c r="G537" l="1"/>
  <c r="F536"/>
  <c r="E536"/>
  <c r="D536"/>
  <c r="G553"/>
  <c r="G552"/>
  <c r="D551"/>
  <c r="G558"/>
  <c r="G559"/>
  <c r="G557"/>
  <c r="F556"/>
  <c r="E556"/>
  <c r="D556"/>
  <c r="E617"/>
  <c r="F617"/>
  <c r="E618"/>
  <c r="F618"/>
  <c r="E619"/>
  <c r="F619"/>
  <c r="E620"/>
  <c r="F620"/>
  <c r="D618"/>
  <c r="D619"/>
  <c r="D620"/>
  <c r="D617"/>
  <c r="E652"/>
  <c r="F652"/>
  <c r="E653"/>
  <c r="F653"/>
  <c r="E654"/>
  <c r="F654"/>
  <c r="E655"/>
  <c r="F655"/>
  <c r="D653"/>
  <c r="D654"/>
  <c r="D655"/>
  <c r="D652"/>
  <c r="D855"/>
  <c r="E857"/>
  <c r="E856"/>
  <c r="E855"/>
  <c r="F855"/>
  <c r="D856"/>
  <c r="F856"/>
  <c r="D857"/>
  <c r="F857"/>
  <c r="E854"/>
  <c r="F854"/>
  <c r="D854"/>
  <c r="G864"/>
  <c r="E863"/>
  <c r="F863"/>
  <c r="D863"/>
  <c r="E834" l="1"/>
  <c r="G863"/>
  <c r="G556"/>
  <c r="G551"/>
  <c r="G536"/>
  <c r="E853"/>
  <c r="F136" l="1"/>
  <c r="E136"/>
  <c r="F131"/>
  <c r="E131"/>
  <c r="F126"/>
  <c r="E126"/>
  <c r="E121"/>
  <c r="F171"/>
  <c r="E171"/>
  <c r="F166"/>
  <c r="E166"/>
  <c r="F251"/>
  <c r="E251"/>
  <c r="G293" l="1"/>
  <c r="D302"/>
  <c r="G323"/>
  <c r="G322"/>
  <c r="F321"/>
  <c r="E321"/>
  <c r="G318"/>
  <c r="G317"/>
  <c r="F316"/>
  <c r="E316"/>
  <c r="G313"/>
  <c r="G312"/>
  <c r="F311"/>
  <c r="E311"/>
  <c r="G308"/>
  <c r="G307"/>
  <c r="F306"/>
  <c r="E306"/>
  <c r="F626" l="1"/>
  <c r="J68" l="1"/>
  <c r="J69"/>
  <c r="J67"/>
  <c r="E581" l="1"/>
  <c r="F581"/>
  <c r="E36"/>
  <c r="F36"/>
  <c r="D37"/>
  <c r="F491"/>
  <c r="D491"/>
  <c r="F496"/>
  <c r="E496"/>
  <c r="D496"/>
  <c r="F501"/>
  <c r="E501"/>
  <c r="D501"/>
  <c r="G550"/>
  <c r="E546"/>
  <c r="F546"/>
  <c r="G549"/>
  <c r="G547"/>
  <c r="D546"/>
  <c r="E577"/>
  <c r="F577"/>
  <c r="E578"/>
  <c r="F578"/>
  <c r="E579"/>
  <c r="F579"/>
  <c r="E580"/>
  <c r="F580"/>
  <c r="D578"/>
  <c r="D579"/>
  <c r="D580"/>
  <c r="D577"/>
  <c r="D590"/>
  <c r="D589"/>
  <c r="D588"/>
  <c r="D587"/>
  <c r="F586"/>
  <c r="E586"/>
  <c r="G37" l="1"/>
  <c r="E31"/>
  <c r="F31"/>
  <c r="E541"/>
  <c r="F541"/>
  <c r="G546"/>
  <c r="D586"/>
  <c r="D34" l="1"/>
  <c r="G34" s="1"/>
  <c r="D35"/>
  <c r="G35" s="1"/>
  <c r="D541"/>
  <c r="G541" s="1"/>
  <c r="D32"/>
  <c r="G32" s="1"/>
  <c r="D33"/>
  <c r="G33" s="1"/>
  <c r="D303" l="1"/>
  <c r="G768"/>
  <c r="F351" l="1"/>
  <c r="E351"/>
  <c r="D351"/>
  <c r="D342"/>
  <c r="D350"/>
  <c r="D349"/>
  <c r="D344" s="1"/>
  <c r="G348"/>
  <c r="G347"/>
  <c r="F346"/>
  <c r="E346"/>
  <c r="J341"/>
  <c r="F345"/>
  <c r="E345"/>
  <c r="F344"/>
  <c r="E344"/>
  <c r="F343"/>
  <c r="E343"/>
  <c r="D343"/>
  <c r="F342"/>
  <c r="E342"/>
  <c r="D340"/>
  <c r="D339"/>
  <c r="D335"/>
  <c r="D334"/>
  <c r="G333"/>
  <c r="G332"/>
  <c r="F331"/>
  <c r="E331"/>
  <c r="D330"/>
  <c r="D329"/>
  <c r="D325"/>
  <c r="D324"/>
  <c r="D320"/>
  <c r="D319"/>
  <c r="D315"/>
  <c r="D314"/>
  <c r="D310"/>
  <c r="D305" s="1"/>
  <c r="J301"/>
  <c r="J305" s="1"/>
  <c r="F305"/>
  <c r="E305"/>
  <c r="F304"/>
  <c r="E304"/>
  <c r="G303"/>
  <c r="G292"/>
  <c r="G288"/>
  <c r="D295"/>
  <c r="D290" s="1"/>
  <c r="D294"/>
  <c r="D289" s="1"/>
  <c r="F291"/>
  <c r="E291"/>
  <c r="J286"/>
  <c r="J290" s="1"/>
  <c r="J345" l="1"/>
  <c r="G343"/>
  <c r="E301"/>
  <c r="F301"/>
  <c r="G342"/>
  <c r="D316"/>
  <c r="G316" s="1"/>
  <c r="D311"/>
  <c r="G311" s="1"/>
  <c r="D321"/>
  <c r="G321" s="1"/>
  <c r="D331"/>
  <c r="G331" s="1"/>
  <c r="E341"/>
  <c r="D346"/>
  <c r="G346" s="1"/>
  <c r="D345"/>
  <c r="D341" s="1"/>
  <c r="D326"/>
  <c r="G326" s="1"/>
  <c r="D336"/>
  <c r="G336" s="1"/>
  <c r="F341"/>
  <c r="D291"/>
  <c r="G291" s="1"/>
  <c r="D286"/>
  <c r="E286"/>
  <c r="F286"/>
  <c r="G287"/>
  <c r="G341" l="1"/>
  <c r="G286"/>
  <c r="G235" l="1"/>
  <c r="G233"/>
  <c r="G232"/>
  <c r="F231"/>
  <c r="E231"/>
  <c r="E236"/>
  <c r="G237"/>
  <c r="F236"/>
  <c r="D236"/>
  <c r="G231" l="1"/>
  <c r="G236"/>
  <c r="J21" l="1"/>
  <c r="J31"/>
  <c r="J36"/>
  <c r="J41"/>
  <c r="E386" l="1"/>
  <c r="F386"/>
  <c r="G72" l="1"/>
  <c r="E117"/>
  <c r="E67" s="1"/>
  <c r="F117"/>
  <c r="E118"/>
  <c r="F118"/>
  <c r="E119"/>
  <c r="F119"/>
  <c r="E120"/>
  <c r="F120"/>
  <c r="D118"/>
  <c r="D119"/>
  <c r="D120"/>
  <c r="D117"/>
  <c r="G197"/>
  <c r="F196"/>
  <c r="E196"/>
  <c r="D196"/>
  <c r="E562"/>
  <c r="F562"/>
  <c r="E563"/>
  <c r="F563"/>
  <c r="E564"/>
  <c r="F564"/>
  <c r="E565"/>
  <c r="F565"/>
  <c r="E747"/>
  <c r="F747"/>
  <c r="E748"/>
  <c r="F748"/>
  <c r="E749"/>
  <c r="F749"/>
  <c r="E750"/>
  <c r="F750"/>
  <c r="D748"/>
  <c r="D749"/>
  <c r="D750"/>
  <c r="D747"/>
  <c r="G752"/>
  <c r="F561" l="1"/>
  <c r="E561"/>
  <c r="F70"/>
  <c r="D67"/>
  <c r="D70"/>
  <c r="E70"/>
  <c r="E68"/>
  <c r="F68"/>
  <c r="D69"/>
  <c r="F69"/>
  <c r="F67"/>
  <c r="D68"/>
  <c r="E69"/>
  <c r="E361"/>
  <c r="F361"/>
  <c r="G196"/>
  <c r="G382" l="1"/>
  <c r="G727" l="1"/>
  <c r="E632"/>
  <c r="F632"/>
  <c r="E633"/>
  <c r="F633"/>
  <c r="E634"/>
  <c r="F634"/>
  <c r="E635"/>
  <c r="F635"/>
  <c r="D633"/>
  <c r="D634"/>
  <c r="D635"/>
  <c r="D632"/>
  <c r="F646"/>
  <c r="E646"/>
  <c r="D646"/>
  <c r="E626"/>
  <c r="D626"/>
  <c r="G527"/>
  <c r="F526"/>
  <c r="E526"/>
  <c r="D526"/>
  <c r="F476"/>
  <c r="E476"/>
  <c r="D476"/>
  <c r="F471"/>
  <c r="E471"/>
  <c r="D471"/>
  <c r="F466"/>
  <c r="E466"/>
  <c r="D466"/>
  <c r="G526" l="1"/>
  <c r="J835" l="1"/>
  <c r="J836"/>
  <c r="J834"/>
  <c r="J779"/>
  <c r="J28" s="1"/>
  <c r="J780"/>
  <c r="J29" s="1"/>
  <c r="J778"/>
  <c r="J27" s="1"/>
  <c r="J9" l="1"/>
  <c r="J7"/>
  <c r="N12" s="1"/>
  <c r="J8"/>
  <c r="N13" s="1"/>
  <c r="N11" l="1"/>
  <c r="J26"/>
  <c r="J11"/>
  <c r="J853"/>
  <c r="J857" s="1"/>
  <c r="J838"/>
  <c r="J818"/>
  <c r="J822" s="1"/>
  <c r="J803"/>
  <c r="J807" s="1"/>
  <c r="J782"/>
  <c r="J762"/>
  <c r="J766" s="1"/>
  <c r="J746"/>
  <c r="J750" s="1"/>
  <c r="J731"/>
  <c r="J735" s="1"/>
  <c r="J706"/>
  <c r="J710" s="1"/>
  <c r="J691"/>
  <c r="J671"/>
  <c r="J675" s="1"/>
  <c r="J651"/>
  <c r="J655" s="1"/>
  <c r="J631"/>
  <c r="J635" s="1"/>
  <c r="J616"/>
  <c r="J620" s="1"/>
  <c r="J596"/>
  <c r="J600" s="1"/>
  <c r="J576"/>
  <c r="J561"/>
  <c r="J565" s="1"/>
  <c r="J541"/>
  <c r="J521"/>
  <c r="J525" s="1"/>
  <c r="J481"/>
  <c r="J485" s="1"/>
  <c r="J436"/>
  <c r="J440" s="1"/>
  <c r="J406"/>
  <c r="J410" s="1"/>
  <c r="J376"/>
  <c r="J361"/>
  <c r="J365" s="1"/>
  <c r="J271"/>
  <c r="J275" s="1"/>
  <c r="J256"/>
  <c r="J241"/>
  <c r="J245" s="1"/>
  <c r="J201"/>
  <c r="J205" s="1"/>
  <c r="J186"/>
  <c r="J190" s="1"/>
  <c r="J151"/>
  <c r="J155" s="1"/>
  <c r="J116"/>
  <c r="J120" l="1"/>
  <c r="J260"/>
  <c r="O149" s="1"/>
  <c r="J545"/>
  <c r="J786"/>
  <c r="J842"/>
  <c r="N834" s="1"/>
  <c r="J695"/>
  <c r="N593" s="1"/>
  <c r="J580"/>
  <c r="J380"/>
  <c r="N359" s="1"/>
  <c r="J833"/>
  <c r="J837" s="1"/>
  <c r="J401"/>
  <c r="J405" s="1"/>
  <c r="J146"/>
  <c r="J356"/>
  <c r="J591"/>
  <c r="J595" s="1"/>
  <c r="F11" i="15" s="1"/>
  <c r="G11" s="1"/>
  <c r="H11" s="1"/>
  <c r="J777" i="5"/>
  <c r="J781" s="1"/>
  <c r="F12" i="15" s="1"/>
  <c r="G12" s="1"/>
  <c r="H12" s="1"/>
  <c r="O593" i="5" l="1"/>
  <c r="O403"/>
  <c r="J360"/>
  <c r="F9" i="15" s="1"/>
  <c r="G9" s="1"/>
  <c r="H9" s="1"/>
  <c r="O148" i="5"/>
  <c r="O147"/>
  <c r="N147"/>
  <c r="O402"/>
  <c r="N404"/>
  <c r="O404"/>
  <c r="F10" i="15"/>
  <c r="G10" s="1"/>
  <c r="H10" s="1"/>
  <c r="O594" i="5"/>
  <c r="O592"/>
  <c r="N402"/>
  <c r="N779"/>
  <c r="N780"/>
  <c r="N149"/>
  <c r="N148"/>
  <c r="N357"/>
  <c r="N778"/>
  <c r="N836"/>
  <c r="N835"/>
  <c r="N594"/>
  <c r="N592"/>
  <c r="N403"/>
  <c r="N358"/>
  <c r="J150"/>
  <c r="F8" i="15" s="1"/>
  <c r="G8" s="1"/>
  <c r="H8" s="1"/>
  <c r="J91" i="5"/>
  <c r="J71"/>
  <c r="J66"/>
  <c r="J70" s="1"/>
  <c r="F7" i="15" s="1"/>
  <c r="G7" s="1"/>
  <c r="H7" s="1"/>
  <c r="J45" i="5"/>
  <c r="J40"/>
  <c r="J35"/>
  <c r="J30"/>
  <c r="J16"/>
  <c r="J20" s="1"/>
  <c r="J15"/>
  <c r="J6"/>
  <c r="J10" s="1"/>
  <c r="F6" i="15" s="1"/>
  <c r="G6" s="1"/>
  <c r="H6" s="1"/>
  <c r="O401" i="5" l="1"/>
  <c r="O146"/>
  <c r="O591"/>
  <c r="N146"/>
  <c r="N833"/>
  <c r="N401"/>
  <c r="N591"/>
  <c r="N356"/>
  <c r="J75"/>
  <c r="N777"/>
  <c r="J95"/>
  <c r="O69" s="1"/>
  <c r="J25"/>
  <c r="O9" l="1"/>
  <c r="O67"/>
  <c r="O68"/>
  <c r="O7"/>
  <c r="O8"/>
  <c r="N7"/>
  <c r="N68"/>
  <c r="N69"/>
  <c r="N9"/>
  <c r="N67"/>
  <c r="N8"/>
  <c r="F41"/>
  <c r="E41"/>
  <c r="D41"/>
  <c r="D36"/>
  <c r="G36" s="1"/>
  <c r="D31"/>
  <c r="G31" s="1"/>
  <c r="G844"/>
  <c r="G849"/>
  <c r="G859"/>
  <c r="F858"/>
  <c r="E858"/>
  <c r="D858"/>
  <c r="E783"/>
  <c r="F783"/>
  <c r="E784"/>
  <c r="F784"/>
  <c r="E785"/>
  <c r="F785"/>
  <c r="E786"/>
  <c r="F786"/>
  <c r="D784"/>
  <c r="D785"/>
  <c r="D786"/>
  <c r="D783"/>
  <c r="F787"/>
  <c r="E787"/>
  <c r="D787"/>
  <c r="F792"/>
  <c r="E792"/>
  <c r="D792"/>
  <c r="F797"/>
  <c r="E797"/>
  <c r="D797"/>
  <c r="D804"/>
  <c r="F807"/>
  <c r="E807"/>
  <c r="D807"/>
  <c r="F806"/>
  <c r="E806"/>
  <c r="D806"/>
  <c r="F805"/>
  <c r="E805"/>
  <c r="D805"/>
  <c r="F804"/>
  <c r="E804"/>
  <c r="F808"/>
  <c r="E808"/>
  <c r="D808"/>
  <c r="F813"/>
  <c r="E813"/>
  <c r="D813"/>
  <c r="E819"/>
  <c r="F819"/>
  <c r="D820"/>
  <c r="D821"/>
  <c r="D822"/>
  <c r="D819"/>
  <c r="G824"/>
  <c r="D823"/>
  <c r="G829"/>
  <c r="D828"/>
  <c r="F601"/>
  <c r="E601"/>
  <c r="D601"/>
  <c r="F606"/>
  <c r="E606"/>
  <c r="D606"/>
  <c r="F611"/>
  <c r="E611"/>
  <c r="D611"/>
  <c r="F621"/>
  <c r="E621"/>
  <c r="D621"/>
  <c r="F636"/>
  <c r="E636"/>
  <c r="D636"/>
  <c r="F641"/>
  <c r="E641"/>
  <c r="D641"/>
  <c r="F656"/>
  <c r="E656"/>
  <c r="D656"/>
  <c r="F661"/>
  <c r="E661"/>
  <c r="D661"/>
  <c r="F666"/>
  <c r="E666"/>
  <c r="D666"/>
  <c r="O6" l="1"/>
  <c r="O66"/>
  <c r="N6"/>
  <c r="N66"/>
  <c r="G41"/>
  <c r="E778"/>
  <c r="E27" s="1"/>
  <c r="D779"/>
  <c r="D28" s="1"/>
  <c r="E837"/>
  <c r="E832" s="1"/>
  <c r="E827" s="1"/>
  <c r="E822" s="1"/>
  <c r="E781" s="1"/>
  <c r="E30" s="1"/>
  <c r="D837"/>
  <c r="E835"/>
  <c r="E830" s="1"/>
  <c r="D834"/>
  <c r="F836"/>
  <c r="F831" s="1"/>
  <c r="F826" s="1"/>
  <c r="F821" s="1"/>
  <c r="F780" s="1"/>
  <c r="F29" s="1"/>
  <c r="G854"/>
  <c r="D835"/>
  <c r="E836"/>
  <c r="E831" s="1"/>
  <c r="E826" s="1"/>
  <c r="E821" s="1"/>
  <c r="E780" s="1"/>
  <c r="E29" s="1"/>
  <c r="F837"/>
  <c r="F832" s="1"/>
  <c r="F827" s="1"/>
  <c r="F822" s="1"/>
  <c r="F781" s="1"/>
  <c r="F30" s="1"/>
  <c r="F834"/>
  <c r="D836"/>
  <c r="D778"/>
  <c r="D27" s="1"/>
  <c r="F835"/>
  <c r="F830" s="1"/>
  <c r="D780"/>
  <c r="D29" s="1"/>
  <c r="D781"/>
  <c r="D30" s="1"/>
  <c r="F778"/>
  <c r="F27" s="1"/>
  <c r="D853"/>
  <c r="F838"/>
  <c r="G858"/>
  <c r="F803"/>
  <c r="D782"/>
  <c r="F782"/>
  <c r="D803"/>
  <c r="E803"/>
  <c r="E782"/>
  <c r="E616"/>
  <c r="D818"/>
  <c r="G819"/>
  <c r="D596"/>
  <c r="E596"/>
  <c r="F596"/>
  <c r="F616"/>
  <c r="D616"/>
  <c r="F651"/>
  <c r="E651"/>
  <c r="D651"/>
  <c r="F825" l="1"/>
  <c r="F828"/>
  <c r="G828" s="1"/>
  <c r="E825"/>
  <c r="E828"/>
  <c r="F631"/>
  <c r="E631"/>
  <c r="D631"/>
  <c r="G834"/>
  <c r="D833"/>
  <c r="G839"/>
  <c r="G778"/>
  <c r="D838"/>
  <c r="G838" s="1"/>
  <c r="D26"/>
  <c r="F833"/>
  <c r="G27"/>
  <c r="D777"/>
  <c r="F823" l="1"/>
  <c r="G823" s="1"/>
  <c r="F820"/>
  <c r="E820"/>
  <c r="E823"/>
  <c r="G833"/>
  <c r="F779" l="1"/>
  <c r="F818"/>
  <c r="G818" s="1"/>
  <c r="E779"/>
  <c r="E818"/>
  <c r="F676"/>
  <c r="E676"/>
  <c r="D676"/>
  <c r="F681"/>
  <c r="E681"/>
  <c r="D681"/>
  <c r="F686"/>
  <c r="E686"/>
  <c r="D686"/>
  <c r="E692"/>
  <c r="F692"/>
  <c r="E693"/>
  <c r="F693"/>
  <c r="E694"/>
  <c r="F694"/>
  <c r="E695"/>
  <c r="F695"/>
  <c r="D693"/>
  <c r="D694"/>
  <c r="D695"/>
  <c r="D692"/>
  <c r="F696"/>
  <c r="E696"/>
  <c r="D696"/>
  <c r="F701"/>
  <c r="E701"/>
  <c r="D701"/>
  <c r="E707"/>
  <c r="F707"/>
  <c r="E708"/>
  <c r="F708"/>
  <c r="E709"/>
  <c r="F709"/>
  <c r="E710"/>
  <c r="F710"/>
  <c r="D708"/>
  <c r="D709"/>
  <c r="D710"/>
  <c r="D707"/>
  <c r="F711"/>
  <c r="E711"/>
  <c r="D711"/>
  <c r="F716"/>
  <c r="E716"/>
  <c r="D716"/>
  <c r="F721"/>
  <c r="E721"/>
  <c r="D721"/>
  <c r="F726"/>
  <c r="E726"/>
  <c r="D726"/>
  <c r="E732"/>
  <c r="F732"/>
  <c r="E733"/>
  <c r="F733"/>
  <c r="E734"/>
  <c r="F734"/>
  <c r="E735"/>
  <c r="F735"/>
  <c r="D733"/>
  <c r="D734"/>
  <c r="D735"/>
  <c r="D732"/>
  <c r="G737"/>
  <c r="F736"/>
  <c r="E736"/>
  <c r="D736"/>
  <c r="F741"/>
  <c r="E741"/>
  <c r="D741"/>
  <c r="G747"/>
  <c r="F751"/>
  <c r="E751"/>
  <c r="D751"/>
  <c r="F757"/>
  <c r="E757"/>
  <c r="D757"/>
  <c r="E763"/>
  <c r="F763"/>
  <c r="E764"/>
  <c r="F764"/>
  <c r="E765"/>
  <c r="F765"/>
  <c r="E766"/>
  <c r="F766"/>
  <c r="D764"/>
  <c r="D765"/>
  <c r="D766"/>
  <c r="D763"/>
  <c r="F767"/>
  <c r="E767"/>
  <c r="D767"/>
  <c r="D772"/>
  <c r="F772"/>
  <c r="E772"/>
  <c r="F411"/>
  <c r="E411"/>
  <c r="D411"/>
  <c r="G417"/>
  <c r="F416"/>
  <c r="E416"/>
  <c r="D416"/>
  <c r="G422"/>
  <c r="F421"/>
  <c r="E421"/>
  <c r="D421"/>
  <c r="F436"/>
  <c r="E436"/>
  <c r="F441"/>
  <c r="E441"/>
  <c r="D441"/>
  <c r="F446"/>
  <c r="E446"/>
  <c r="D446"/>
  <c r="F451"/>
  <c r="E451"/>
  <c r="D451"/>
  <c r="F456"/>
  <c r="E456"/>
  <c r="D456"/>
  <c r="F461"/>
  <c r="E461"/>
  <c r="D461"/>
  <c r="G487"/>
  <c r="F486"/>
  <c r="E486"/>
  <c r="D486"/>
  <c r="F506"/>
  <c r="E506"/>
  <c r="D506"/>
  <c r="F511"/>
  <c r="E511"/>
  <c r="D511"/>
  <c r="D531"/>
  <c r="E531"/>
  <c r="F531"/>
  <c r="D570"/>
  <c r="D569"/>
  <c r="D568"/>
  <c r="D567"/>
  <c r="F566"/>
  <c r="E566"/>
  <c r="E571"/>
  <c r="F571"/>
  <c r="D575"/>
  <c r="D574"/>
  <c r="D573"/>
  <c r="D572"/>
  <c r="G582"/>
  <c r="D581"/>
  <c r="D370"/>
  <c r="D369"/>
  <c r="D368"/>
  <c r="D367"/>
  <c r="F366"/>
  <c r="E366"/>
  <c r="E22"/>
  <c r="F22"/>
  <c r="E23"/>
  <c r="F23"/>
  <c r="E24"/>
  <c r="F24"/>
  <c r="E25"/>
  <c r="F25"/>
  <c r="G387"/>
  <c r="D386"/>
  <c r="G392"/>
  <c r="F391"/>
  <c r="E391"/>
  <c r="D391"/>
  <c r="D24"/>
  <c r="D23"/>
  <c r="D22"/>
  <c r="G167"/>
  <c r="D166"/>
  <c r="G172"/>
  <c r="D171"/>
  <c r="G207"/>
  <c r="F206"/>
  <c r="E206"/>
  <c r="D206"/>
  <c r="G212"/>
  <c r="F211"/>
  <c r="E211"/>
  <c r="D211"/>
  <c r="D216"/>
  <c r="E216"/>
  <c r="F216"/>
  <c r="G217"/>
  <c r="G222"/>
  <c r="F221"/>
  <c r="E221"/>
  <c r="D221"/>
  <c r="D242"/>
  <c r="F245"/>
  <c r="E245"/>
  <c r="D245"/>
  <c r="F244"/>
  <c r="E244"/>
  <c r="D244"/>
  <c r="F243"/>
  <c r="E243"/>
  <c r="D243"/>
  <c r="F242"/>
  <c r="E242"/>
  <c r="G247"/>
  <c r="F246"/>
  <c r="E246"/>
  <c r="G252"/>
  <c r="D251"/>
  <c r="F260"/>
  <c r="E260"/>
  <c r="F259"/>
  <c r="E259"/>
  <c r="F258"/>
  <c r="E258"/>
  <c r="F257"/>
  <c r="E257"/>
  <c r="D265"/>
  <c r="D264"/>
  <c r="D263"/>
  <c r="D262"/>
  <c r="F261"/>
  <c r="E261"/>
  <c r="D270"/>
  <c r="D269"/>
  <c r="D268"/>
  <c r="D267"/>
  <c r="F266"/>
  <c r="E266"/>
  <c r="E272"/>
  <c r="F272"/>
  <c r="E273"/>
  <c r="F273"/>
  <c r="E274"/>
  <c r="F274"/>
  <c r="E275"/>
  <c r="F275"/>
  <c r="D280"/>
  <c r="D279"/>
  <c r="D278"/>
  <c r="D277"/>
  <c r="F276"/>
  <c r="E276"/>
  <c r="D285"/>
  <c r="D284"/>
  <c r="D283"/>
  <c r="D282"/>
  <c r="F281"/>
  <c r="E281"/>
  <c r="F76"/>
  <c r="E76"/>
  <c r="D76"/>
  <c r="F81"/>
  <c r="E81"/>
  <c r="D81"/>
  <c r="F96"/>
  <c r="E96"/>
  <c r="D96"/>
  <c r="F101"/>
  <c r="E101"/>
  <c r="D101"/>
  <c r="F106"/>
  <c r="E106"/>
  <c r="D106"/>
  <c r="F111"/>
  <c r="E111"/>
  <c r="D111"/>
  <c r="D121"/>
  <c r="G127"/>
  <c r="G132"/>
  <c r="D131"/>
  <c r="G137"/>
  <c r="D593" l="1"/>
  <c r="D594"/>
  <c r="D595"/>
  <c r="F28"/>
  <c r="F26" s="1"/>
  <c r="G26" s="1"/>
  <c r="F777"/>
  <c r="G777" s="1"/>
  <c r="E28"/>
  <c r="E26" s="1"/>
  <c r="E777"/>
  <c r="G76"/>
  <c r="D364"/>
  <c r="D359" s="1"/>
  <c r="D362"/>
  <c r="D363"/>
  <c r="D358" s="1"/>
  <c r="D365"/>
  <c r="D360" s="1"/>
  <c r="F19"/>
  <c r="F147"/>
  <c r="E150"/>
  <c r="E149"/>
  <c r="F150"/>
  <c r="E19"/>
  <c r="E147"/>
  <c r="E56" s="1"/>
  <c r="F148"/>
  <c r="E20"/>
  <c r="E148"/>
  <c r="F149"/>
  <c r="F20"/>
  <c r="G205"/>
  <c r="G767"/>
  <c r="G763"/>
  <c r="G751"/>
  <c r="G203"/>
  <c r="D562"/>
  <c r="D565"/>
  <c r="D405" s="1"/>
  <c r="D564"/>
  <c r="D563"/>
  <c r="D403" s="1"/>
  <c r="E594"/>
  <c r="E592"/>
  <c r="E17" s="1"/>
  <c r="F594"/>
  <c r="F592"/>
  <c r="F17" s="1"/>
  <c r="E595"/>
  <c r="E593"/>
  <c r="E18" s="1"/>
  <c r="D592"/>
  <c r="F595"/>
  <c r="F593"/>
  <c r="F18" s="1"/>
  <c r="G726"/>
  <c r="G707"/>
  <c r="F405"/>
  <c r="G405" s="1"/>
  <c r="F403"/>
  <c r="E404"/>
  <c r="E402"/>
  <c r="E405"/>
  <c r="E403"/>
  <c r="F404"/>
  <c r="F402"/>
  <c r="G202"/>
  <c r="E746"/>
  <c r="D21"/>
  <c r="E21"/>
  <c r="F21"/>
  <c r="G22"/>
  <c r="F706"/>
  <c r="D691"/>
  <c r="F691"/>
  <c r="E671"/>
  <c r="E576"/>
  <c r="D521"/>
  <c r="E762"/>
  <c r="D746"/>
  <c r="D671"/>
  <c r="F671"/>
  <c r="G486"/>
  <c r="G421"/>
  <c r="G416"/>
  <c r="E731"/>
  <c r="D731"/>
  <c r="G736"/>
  <c r="G732"/>
  <c r="F731"/>
  <c r="D481"/>
  <c r="E691"/>
  <c r="E706"/>
  <c r="D706"/>
  <c r="F746"/>
  <c r="D762"/>
  <c r="F762"/>
  <c r="E521"/>
  <c r="G482"/>
  <c r="G522"/>
  <c r="D436"/>
  <c r="F406"/>
  <c r="E406"/>
  <c r="G407"/>
  <c r="D406"/>
  <c r="F481"/>
  <c r="E481"/>
  <c r="F521"/>
  <c r="F576"/>
  <c r="D576"/>
  <c r="D571"/>
  <c r="D566"/>
  <c r="G577"/>
  <c r="G581"/>
  <c r="G377"/>
  <c r="E376"/>
  <c r="D366"/>
  <c r="D376"/>
  <c r="F376"/>
  <c r="G381"/>
  <c r="G386"/>
  <c r="G391"/>
  <c r="G117"/>
  <c r="D273"/>
  <c r="D275"/>
  <c r="F241"/>
  <c r="D272"/>
  <c r="D257"/>
  <c r="G216"/>
  <c r="D241"/>
  <c r="E201"/>
  <c r="D126"/>
  <c r="G126" s="1"/>
  <c r="G211"/>
  <c r="D151"/>
  <c r="G166"/>
  <c r="G171"/>
  <c r="G221"/>
  <c r="G206"/>
  <c r="F201"/>
  <c r="E241"/>
  <c r="G251"/>
  <c r="G242"/>
  <c r="D266"/>
  <c r="D260"/>
  <c r="D259"/>
  <c r="D258"/>
  <c r="D261"/>
  <c r="E256"/>
  <c r="F256"/>
  <c r="E271"/>
  <c r="D281"/>
  <c r="D276"/>
  <c r="D274"/>
  <c r="F271"/>
  <c r="E91"/>
  <c r="F71"/>
  <c r="E71"/>
  <c r="D71"/>
  <c r="F91"/>
  <c r="D91"/>
  <c r="G121"/>
  <c r="G131"/>
  <c r="D136"/>
  <c r="G403" l="1"/>
  <c r="D357"/>
  <c r="G357" s="1"/>
  <c r="F16"/>
  <c r="G362"/>
  <c r="G57"/>
  <c r="F56"/>
  <c r="G56" s="1"/>
  <c r="G71"/>
  <c r="D402"/>
  <c r="G402" s="1"/>
  <c r="D19"/>
  <c r="D404"/>
  <c r="G404" s="1"/>
  <c r="D148"/>
  <c r="D150"/>
  <c r="G150" s="1"/>
  <c r="D147"/>
  <c r="G762"/>
  <c r="D20"/>
  <c r="D361"/>
  <c r="G361" s="1"/>
  <c r="G746"/>
  <c r="G706"/>
  <c r="G731"/>
  <c r="G21"/>
  <c r="G592"/>
  <c r="F401"/>
  <c r="D591"/>
  <c r="F591"/>
  <c r="G521"/>
  <c r="E591"/>
  <c r="G481"/>
  <c r="E401"/>
  <c r="D271"/>
  <c r="G576"/>
  <c r="G406"/>
  <c r="E356"/>
  <c r="D561"/>
  <c r="F356"/>
  <c r="G376"/>
  <c r="G241"/>
  <c r="D201"/>
  <c r="G201" s="1"/>
  <c r="D256"/>
  <c r="F116"/>
  <c r="E116"/>
  <c r="G136"/>
  <c r="G18" l="1"/>
  <c r="D356"/>
  <c r="G356" s="1"/>
  <c r="G17"/>
  <c r="D16"/>
  <c r="G16" s="1"/>
  <c r="G591"/>
  <c r="D401"/>
  <c r="G401" s="1"/>
  <c r="F66"/>
  <c r="E66"/>
  <c r="E151" l="1"/>
  <c r="G152"/>
  <c r="F151"/>
  <c r="G151" s="1"/>
  <c r="F853" l="1"/>
  <c r="G853" s="1"/>
  <c r="F848"/>
  <c r="E848"/>
  <c r="F843"/>
  <c r="G147"/>
  <c r="E186" l="1"/>
  <c r="G148"/>
  <c r="G187"/>
  <c r="F186"/>
  <c r="G186" s="1"/>
  <c r="D116"/>
  <c r="G116" s="1"/>
  <c r="D848"/>
  <c r="G848" s="1"/>
  <c r="E8" l="1"/>
  <c r="E13" s="1"/>
  <c r="F146"/>
  <c r="E146"/>
  <c r="F8"/>
  <c r="F13" s="1"/>
  <c r="D7"/>
  <c r="D843"/>
  <c r="G843" s="1"/>
  <c r="F7" l="1"/>
  <c r="F12" s="1"/>
  <c r="D8"/>
  <c r="F10"/>
  <c r="F15" s="1"/>
  <c r="G67"/>
  <c r="D66"/>
  <c r="G66" s="1"/>
  <c r="G12" l="1"/>
  <c r="G8"/>
  <c r="G13"/>
  <c r="F9"/>
  <c r="F14" s="1"/>
  <c r="F11" l="1"/>
  <c r="F6"/>
  <c r="E10" l="1"/>
  <c r="E15" s="1"/>
  <c r="E9" l="1"/>
  <c r="E14" s="1"/>
  <c r="D10" l="1"/>
  <c r="D15" l="1"/>
  <c r="G15" s="1"/>
  <c r="G10"/>
  <c r="D246" l="1"/>
  <c r="G246" s="1"/>
  <c r="G7" l="1"/>
  <c r="G302" l="1"/>
  <c r="E843" l="1"/>
  <c r="E833" l="1"/>
  <c r="E16"/>
  <c r="E838"/>
  <c r="E7" l="1"/>
  <c r="E12" s="1"/>
  <c r="E11" s="1"/>
  <c r="E6" l="1"/>
  <c r="D306"/>
  <c r="G306" s="1"/>
  <c r="D304"/>
  <c r="D301" s="1"/>
  <c r="G301" s="1"/>
  <c r="D149" l="1"/>
  <c r="D9" s="1"/>
  <c r="D14" s="1"/>
  <c r="D11" s="1"/>
  <c r="G11" s="1"/>
  <c r="D6" l="1"/>
  <c r="G6" s="1"/>
  <c r="D146"/>
  <c r="G146" s="1"/>
  <c r="G9"/>
</calcChain>
</file>

<file path=xl/sharedStrings.xml><?xml version="1.0" encoding="utf-8"?>
<sst xmlns="http://schemas.openxmlformats.org/spreadsheetml/2006/main" count="2553" uniqueCount="900">
  <si>
    <t xml:space="preserve"> № п/п</t>
  </si>
  <si>
    <t>Государственная программа, подпрограмма, основное мероприятие, мероприятие</t>
  </si>
  <si>
    <t>Объемы и источники финансирования (тыс. руб.)</t>
  </si>
  <si>
    <t>Связь основных мероприятий с показателями подпрограмм, ожидаемые результаты реализации (краткая характеристика) мероприятий</t>
  </si>
  <si>
    <t>Соисполнители, участники, исполнители</t>
  </si>
  <si>
    <t>Всего</t>
  </si>
  <si>
    <t>ОБ</t>
  </si>
  <si>
    <t>ФБ</t>
  </si>
  <si>
    <t>МБ</t>
  </si>
  <si>
    <t>ВБС</t>
  </si>
  <si>
    <t>Государственная программа "Развитие экономического потенциала и формирование благоприятного предпринимательского климата"</t>
  </si>
  <si>
    <t>Министерство экономического развития Мурманской области</t>
  </si>
  <si>
    <t>Министерство образования и науки Мурманской области</t>
  </si>
  <si>
    <t>Комитет по тарифному регулированию Мурманской области</t>
  </si>
  <si>
    <t>Министерство имущественных отношений Мурманской области</t>
  </si>
  <si>
    <t>1.</t>
  </si>
  <si>
    <t>Подпрограмма 1. Формирование благоприятной инвестиционной среды</t>
  </si>
  <si>
    <t>1.1.</t>
  </si>
  <si>
    <t>1.1.1.</t>
  </si>
  <si>
    <t>Основное мероприятие 1. Разработка, реализация и сопровождение инвестиционных программ и проектов</t>
  </si>
  <si>
    <t>Формирование и ежегодное обновление Плана создания инвестиционных объектов и объектов инфраструктуры в Мурманской области</t>
  </si>
  <si>
    <t>1.1.2.</t>
  </si>
  <si>
    <t>Основное мероприятие 2. Нормативно-правовая и организационная поддержка инвестиционной деятельности</t>
  </si>
  <si>
    <t>Разработка не менее 2 НПА ежегодно</t>
  </si>
  <si>
    <t>Мониторинг реализации инвестиционных проектов на территории Мурманской области</t>
  </si>
  <si>
    <t>Ежеквартальная подготовка докладов о ходе реализации инвестиционных проектов</t>
  </si>
  <si>
    <t>1.2.</t>
  </si>
  <si>
    <t>1.2.1.</t>
  </si>
  <si>
    <t>Актуализация, сопровождение и развитие специализированного многоязычного интернет-портала об инвестиционной деятельности в Мурманской области</t>
  </si>
  <si>
    <t xml:space="preserve">Обеспечение функционирования и поддержание актуального состояния информационного специализированного многоязычного интернет-портала об инвестиционной деятельности в Мурманской области </t>
  </si>
  <si>
    <t>Проведение и участие в форумах, семинарах, круглых столах, конференциях, рабочих встречах по вопросам создания эффективных механизмов привлечения инвестиций</t>
  </si>
  <si>
    <t>Разработка рекламных материалов (презентаций, печатных буклетов, видеофильмов) об инвестиционных возможностях Мурманской области, их размещение в специализированных печатных изданиях, интернет-ресурсах, телевидении</t>
  </si>
  <si>
    <t>Проведение мониторинга состояния конкурентной среды на рынках товаров, работ, услуг Мурманской области</t>
  </si>
  <si>
    <t>Проведение ежегодного мониторинга состояния конкурентной среды на рынках товаров, работ, услуг Мурманской области</t>
  </si>
  <si>
    <t>1.2.2.</t>
  </si>
  <si>
    <t>1.3.</t>
  </si>
  <si>
    <t>1.3.1.</t>
  </si>
  <si>
    <t>1.3.2.</t>
  </si>
  <si>
    <t>2.</t>
  </si>
  <si>
    <t>Подпрограмма 2. Поддержка малого и среднего предпринимательства</t>
  </si>
  <si>
    <t>2.1.</t>
  </si>
  <si>
    <t>2.1.1.</t>
  </si>
  <si>
    <t>Основное мероприятие 1. Оказание финансовой поддержки субъектам малого и среднего предпринимательства</t>
  </si>
  <si>
    <t>2.2.</t>
  </si>
  <si>
    <t>Основное мероприятие 2. Создание и развитие объектов инфраструктуры поддержки малого и среднего предпринимательства</t>
  </si>
  <si>
    <t>Основное мероприятие 3. Оказание информационной, консультационной поддержки субъектам малого и среднего предпринимательства, а также поддержки в области подготовки, переподготовки и повышения квалификации кадров субъектов малого и среднего предпринимательства</t>
  </si>
  <si>
    <t xml:space="preserve">Организация и проведение регионального конкурса проектов среди некоммерческих организаций, выражающих интересы предпринимателей, иных организаций - инициаторов международных, межрегиональных и межмуниципальных проектов в сфере развития предпринимательства </t>
  </si>
  <si>
    <t>Ежегодное финансирование не менее 1 проекта</t>
  </si>
  <si>
    <t xml:space="preserve">Освещение в СМИ вопросов развития малого и среднего предпринимательства и государственной поддержки субъектов малого и среднего предпринимательства </t>
  </si>
  <si>
    <t>Проведение исследований по проблемам и перспективам развития предпринимательства и инноваций</t>
  </si>
  <si>
    <t>Ежегодное проведение не менее 2 исследований</t>
  </si>
  <si>
    <t>Основное мероприятие 4. Поддержка начинающих предпринимателей, в том числе путем предоставления в аренду нежилых помещений и оказания услуг бизнес-инкубирования</t>
  </si>
  <si>
    <t>Субсидия на финансовое обеспечение выполнения государственного задания</t>
  </si>
  <si>
    <t xml:space="preserve">Обеспечение предоставления ГОБУ МРИБИ консультационных и методических услуг субъектам малого и среднего предпринимательства </t>
  </si>
  <si>
    <t>Субсидия на компенсацию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t>
  </si>
  <si>
    <t>Обеспечение своевременной оплаты расходов, связанных с оплатой проезда и провоза багажа</t>
  </si>
  <si>
    <t>Основное мероприятие 5. Оказание имущественной поддержки субъектам малого и среднего предпринимательства в виде передачи в пользование государственного имущества Мурманской области</t>
  </si>
  <si>
    <t xml:space="preserve">Министерство имущественных отношений Мурманской области </t>
  </si>
  <si>
    <t xml:space="preserve">Формирование, ведение и опубликование перечней неиспользуемых, высвобождаемых объектов                   </t>
  </si>
  <si>
    <t>Основное мероприятие 6. Совершенствование налогового регулирования в части специальных налоговых режимов (ЕНВД, УСН, Патентная система)</t>
  </si>
  <si>
    <t>Актуализация регионального налогового законодательства в части специальных налоговых режимов (УСН, Патентная система)</t>
  </si>
  <si>
    <t>Регулярная актуализация НПА в части специальных налоговых режимов</t>
  </si>
  <si>
    <t>Организация работы группы по налогам, предусмотренным специальными налоговыми режимами</t>
  </si>
  <si>
    <t>Подпрограмма 3. Развитие промышленности, инновационной и научно-технической деятельности</t>
  </si>
  <si>
    <t>3.1.</t>
  </si>
  <si>
    <t>Основное мероприятие 3. Оказание финансовой поддержки инновационным компаниям</t>
  </si>
  <si>
    <t>Оказание субъектам инновационной деятельности организационной и консультационной поддержки по привлечению финансирования в российских и международных институтах, в том числе венчурных фондах</t>
  </si>
  <si>
    <t>Создание и ведение банка данных об институтах развития в сфере инноваций</t>
  </si>
  <si>
    <t>3.3.</t>
  </si>
  <si>
    <t>3.3.1.</t>
  </si>
  <si>
    <t>Поощрение деятелей науки, выплата премий победителям (не менее 4 в год)</t>
  </si>
  <si>
    <t>Поощрение  деятелей науки, выплата премий победителям (не менее 7 в  год)</t>
  </si>
  <si>
    <t>Организация регионального молодежного форума "Молодая наука Арктики"</t>
  </si>
  <si>
    <t>Создание условий для привлечения молодежи к научной деятельности и популяризации научно-технических возможностей и достижений (ежегодное количество участников форума не менее 80 чел.)</t>
  </si>
  <si>
    <t>4.</t>
  </si>
  <si>
    <t>Подпрограмма 4. Развитие внешнеэкономических связей, туризма и торговой деятельности в регионе</t>
  </si>
  <si>
    <t>4.1.</t>
  </si>
  <si>
    <t>4.1.1.</t>
  </si>
  <si>
    <t>Основное мероприятие 1. Содействие в подготовке и проведении приоритетных с точки зрения экономики региона конгрессно-выставочных и презентационных мероприятий регионального, межрегионального и международного значения на территории региона и Российской Федерации, а также за рубежом</t>
  </si>
  <si>
    <t xml:space="preserve">Изготовление имиджевой презентационной, полиграфической и аудиовизуальной продукции </t>
  </si>
  <si>
    <t>4.1.2.</t>
  </si>
  <si>
    <t>Актуализация не менее 2 соглашений ежегодно</t>
  </si>
  <si>
    <t>Обеспечение своевременной подготовки программных документов и аналитических материалов для обеспечения участия представителей Правительства Мурманской области в разработке и реализации программы</t>
  </si>
  <si>
    <t>Обеспечение своевременной подготовки отчетов и аналитических записок</t>
  </si>
  <si>
    <t>Ежегодная подготовка не менее 6 отчетов по результатам мониторинга</t>
  </si>
  <si>
    <t>4.3.</t>
  </si>
  <si>
    <t>4.3.1.</t>
  </si>
  <si>
    <t>Основное мероприятие 4. Продвижение Мурманской области как привлекательного для туристов региона</t>
  </si>
  <si>
    <t>Установка знаков туристской навигации (не менее 10 указателей в год)</t>
  </si>
  <si>
    <t>Организация экспозиций Мурманской области на региональных, межрегиональных и международных выставках (в том числе поддерживаемых Федеральным агентством по туризму), а также организация тематических конференций и "круглых" столов</t>
  </si>
  <si>
    <t>Ведение реестра туристских ресурсов Мурманской области</t>
  </si>
  <si>
    <t>Поддержание реестра в актуальном состоянии</t>
  </si>
  <si>
    <t>Основное мероприятие 5. Государственная поддержка субъектов туриндустрии</t>
  </si>
  <si>
    <t>Ведение реестра субъектов туристской индустрии Мурманской области</t>
  </si>
  <si>
    <t>4.3.3.</t>
  </si>
  <si>
    <t>Основное мероприятие 6. Формирование туристско-рекреационного кластера</t>
  </si>
  <si>
    <t>4.4.</t>
  </si>
  <si>
    <t>4.4.1.</t>
  </si>
  <si>
    <t xml:space="preserve">Министерство экономического развития Мурманской области </t>
  </si>
  <si>
    <t>Совершенствование нормативно-правовой базы региона по вопросу развития торговли, в том числе за счет приведения региональных нормативных правовых актов Мурманской области в соответствие с федеральными нормативными правовыми актами</t>
  </si>
  <si>
    <t>Наличие актуализированной нормативно-правовой базы в сфере развития торговли</t>
  </si>
  <si>
    <t>Основное мероприятие 8. Обеспечение формирования и ведения торгового реестра Мурманской области</t>
  </si>
  <si>
    <t xml:space="preserve">Предоставление субвенции 17 муниципальным образованиям Мурманской области на исполнение отдельных государственных полномочий по сбору сведений для формирования и ведения торгового реестра </t>
  </si>
  <si>
    <t>5.</t>
  </si>
  <si>
    <t>Подпрограмма 5. Совершенствование системы государственного стратегического управления</t>
  </si>
  <si>
    <t>5.1.</t>
  </si>
  <si>
    <t>Основное мероприятие 1. Обеспечение мониторинга, прогнозирования, целеполагания и планирования (за исключением территориального) социально-экономического развития региона</t>
  </si>
  <si>
    <t xml:space="preserve">Разработка предварительного прогноза социально-экономического развития региона на очередной финансовый год и плановый период ежегодно в срок не позднее 1 августа </t>
  </si>
  <si>
    <t>Разработка прогноза социально-экономического развития региона на очередной финансовый год и плановый период, одобрение его Правительством МО ежегодно в срок не позднее 30 октября</t>
  </si>
  <si>
    <t>5.1.2.</t>
  </si>
  <si>
    <t>5.1.3.</t>
  </si>
  <si>
    <t>5.2.</t>
  </si>
  <si>
    <t>5.2.1.</t>
  </si>
  <si>
    <t>Основное мероприятие 6. Совершенствование нормативного правового регулирования по вопросам региональной налоговой политики (за исключением законодательства по специальным налоговым режимам)</t>
  </si>
  <si>
    <t>Внесение изменений в действующие НПА в случае необходимости</t>
  </si>
  <si>
    <t>5.2.2.</t>
  </si>
  <si>
    <t>Основное мероприятие 7. Организация взаимодействия всех уровней власти, направленного на укрепление налогового потенциала Мурманской области</t>
  </si>
  <si>
    <t>Ежеквартальная подготовка и представление Губернатору Мурманской области аналитических материалов</t>
  </si>
  <si>
    <t>5.3.</t>
  </si>
  <si>
    <t>Обеспечение нормативного регламентирования процедур оказания государственных услуг и проведения контроля</t>
  </si>
  <si>
    <t>5.4.</t>
  </si>
  <si>
    <t>5.4.1.</t>
  </si>
  <si>
    <t>Основное мероприятие 9. Организация мониторинга эффективности деятельности органов местного самоуправления</t>
  </si>
  <si>
    <t xml:space="preserve">Согласование с ИОГВ докладов глав администраций городских округов и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 </t>
  </si>
  <si>
    <t>Наличие 17 согласованных  с ИОГВ  докладов глав администраций городских округов и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t>
  </si>
  <si>
    <t xml:space="preserve">Подготовка Сводного доклада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 </t>
  </si>
  <si>
    <t>Ежегодная подготовка сводного доклада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t>
  </si>
  <si>
    <t xml:space="preserve">Совершенствование нормативной правовой базы, регулирующей мониторинг эффективности деятельности органов местного самоуправления </t>
  </si>
  <si>
    <t>Предоставление грантов 3 муниципальным образованиям Мурманской области (в случае принятия соответствующего решения Комиссией)</t>
  </si>
  <si>
    <t>5.4.2.</t>
  </si>
  <si>
    <t>Основное мероприятие 10. Анализ удовлетворенности населения деятельностью органов местного самоуправления</t>
  </si>
  <si>
    <t>Проведение опросов населения с целью определения оценки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государственной собственности Мурманской области или в муниципальной собственности, осуществляющих оказание услуг населению муниципальных образований</t>
  </si>
  <si>
    <t>Рассмотрение и утверждение итогов опроса на заседании Комиссии по подведению итогов оценки эффективности деятельности ОМСУ Мурманской области</t>
  </si>
  <si>
    <t>5.5.</t>
  </si>
  <si>
    <t>5.5.2.</t>
  </si>
  <si>
    <t>Подпрограмма 6. Осуществление государственного регулирования цен (тарифов) на территории Мурманской области</t>
  </si>
  <si>
    <t>6.1.</t>
  </si>
  <si>
    <t>Основное мероприятие 1. Установление подлежащих государственному регулированию цен (тарифов) в соответствии с законодательством Российской Федерации</t>
  </si>
  <si>
    <t>6.1.1.</t>
  </si>
  <si>
    <t>6.1.2.</t>
  </si>
  <si>
    <t>6.1.3.</t>
  </si>
  <si>
    <t>Установление регулируемых цен (тарифов) на продукцию производственно-технического назначения, товары народного потребления и услуги, производимые и (или) реализуемые на территории Мурманской области</t>
  </si>
  <si>
    <t>6.2.</t>
  </si>
  <si>
    <t>Основное мероприятие 2. Осуществление регионального государственного контроля (надзора) за соблюдением порядка ценообразования и соблюдением стандартов раскрытия информации регулируемыми организациями</t>
  </si>
  <si>
    <t>6.2.1.</t>
  </si>
  <si>
    <t>Проведение проверок хозяйственной деятельности предприятий (учреждений), осуществляющих деятельность в сфере регулируемого ценообразования</t>
  </si>
  <si>
    <t>6.2.2.</t>
  </si>
  <si>
    <t>Осуществление контроля на предмет соблюдения Стандартов раскрытия информации регулируемыми организациями</t>
  </si>
  <si>
    <t>6.3.</t>
  </si>
  <si>
    <t>6.3.1.</t>
  </si>
  <si>
    <t>Обеспечение реализации функций в сфере государственного регулирования цен (тарифов) на территории МО</t>
  </si>
  <si>
    <t>6.3.2.</t>
  </si>
  <si>
    <t>7.</t>
  </si>
  <si>
    <t>Подпрограмма 7. Обеспечение реализации государственной программы</t>
  </si>
  <si>
    <t>7.1.</t>
  </si>
  <si>
    <t>Основное мероприятие 7.1. Обеспечение реализации государственных функций в сферах стратегического планирования, налогового регулирования, экономики социальной сферы, внешнеэкономических связей, торговой деятельности</t>
  </si>
  <si>
    <t>7.1.1.</t>
  </si>
  <si>
    <t>Обеспечение реализации государственных функций Министерства экономического развития Мурманской области</t>
  </si>
  <si>
    <t>7.1.2.</t>
  </si>
  <si>
    <t>7.2.</t>
  </si>
  <si>
    <t>7.2.1.</t>
  </si>
  <si>
    <t>Предоставление субсидий из областного бюджета бюджетам монопрофильных муниципальных образований Мурманской области, получившим прямую финансовую поддержку за счет средств федерального бюджета в рамках конкурсного отбора субъектов Российской Федерации на государственную поддержку малого и среднего предпринимательства, включая крестьянские (фермерские) хозяйства</t>
  </si>
  <si>
    <t xml:space="preserve">Формирование плана основных  мероприятий в сфере международных и внешнеэкономических связей, проводимых при поддержке Правительства Мурманской области в Мурманской области, субъектах Российской Федерации и за рубежом </t>
  </si>
  <si>
    <t xml:space="preserve">Актуализация НПА по вопросам ГЧП </t>
  </si>
  <si>
    <t>Повышение результативности контрольных мероприятий</t>
  </si>
  <si>
    <t>Увеличение среднего количества выявляемых нарушений на одну проверку, увеличение количества проводимых  контрольных мероприятий на основе применения данных информационных автоматизированных систем</t>
  </si>
  <si>
    <t xml:space="preserve">Организация работы по заключению соглашений о сотрудничестве между хозяйствующими субъектами, муниципальными образованиями Мурманской области и Правительством Мурманской области, направленных на устойчивое социально-экономическое развитие Мурманской области </t>
  </si>
  <si>
    <t>Обеспечение мониторинга и контроля выполнения мероприятий, предусмотренных соглашениями (2 раза в год)</t>
  </si>
  <si>
    <t>Формирование системы оценки регулирующего воздействия проектов нормативных правовых актов Мурманской области, проектов муниципальных нормативных правовых актов и экспертизы нормативных правовых актов Мурманской области, муниципальных нормативных правовых актов, затрагивающих вопросы предпринимательской и инвестиционной деятельности</t>
  </si>
  <si>
    <t>1.2.3.</t>
  </si>
  <si>
    <t>1.2.4.</t>
  </si>
  <si>
    <t>1.3.3.</t>
  </si>
  <si>
    <t>1.3.4.</t>
  </si>
  <si>
    <t>2.1.3.</t>
  </si>
  <si>
    <t>2.1.4.</t>
  </si>
  <si>
    <t>2.3.</t>
  </si>
  <si>
    <t>2.3.1.</t>
  </si>
  <si>
    <t>2.3.2.</t>
  </si>
  <si>
    <t>2.3.5.</t>
  </si>
  <si>
    <t>2.3.6.</t>
  </si>
  <si>
    <t>2.3.7.</t>
  </si>
  <si>
    <t>2.3.3.</t>
  </si>
  <si>
    <t>2.4.</t>
  </si>
  <si>
    <t>2.4.1.</t>
  </si>
  <si>
    <t>2.4.2.</t>
  </si>
  <si>
    <t>2.5.</t>
  </si>
  <si>
    <t>2.5.1.</t>
  </si>
  <si>
    <t>2.5.2.</t>
  </si>
  <si>
    <t>2.6.</t>
  </si>
  <si>
    <t>2.6.1.</t>
  </si>
  <si>
    <t>2.6.2.</t>
  </si>
  <si>
    <t>3.3.2.</t>
  </si>
  <si>
    <t>4.1.4.</t>
  </si>
  <si>
    <t>4.3.4.</t>
  </si>
  <si>
    <t>4.3.5.</t>
  </si>
  <si>
    <t>4.3.6.</t>
  </si>
  <si>
    <t>4.4.2.</t>
  </si>
  <si>
    <t>4.4.3.</t>
  </si>
  <si>
    <t>4.5.</t>
  </si>
  <si>
    <t>4.5.2.</t>
  </si>
  <si>
    <t>4.6.</t>
  </si>
  <si>
    <t>4.6.1.</t>
  </si>
  <si>
    <t>4.7.</t>
  </si>
  <si>
    <t>4.7.1.</t>
  </si>
  <si>
    <t>4.8.</t>
  </si>
  <si>
    <t>5.4.3.</t>
  </si>
  <si>
    <t>5.5.3.</t>
  </si>
  <si>
    <t>5.5.4.</t>
  </si>
  <si>
    <t>5.6.</t>
  </si>
  <si>
    <t>Принятие соответствующего нормативного правового акта</t>
  </si>
  <si>
    <t>5.6.1.</t>
  </si>
  <si>
    <t>5.6.2.</t>
  </si>
  <si>
    <t>5.7.</t>
  </si>
  <si>
    <t>5.8.</t>
  </si>
  <si>
    <t>5.8.1.</t>
  </si>
  <si>
    <t>5.8.2.</t>
  </si>
  <si>
    <t>5.9.</t>
  </si>
  <si>
    <t>5.9.1.</t>
  </si>
  <si>
    <t>5.10.</t>
  </si>
  <si>
    <t>5.10.1.</t>
  </si>
  <si>
    <t>5.10.2.</t>
  </si>
  <si>
    <t>Основное мероприятие 7.2. Обеспечение реализации государственных функций и оказания государственных услуг в сферах инвестиций, развития промышленности, предпринимательства и инноваций,  туризма, лицензирования отдельных видов деятельности</t>
  </si>
  <si>
    <t>Развитие информационно-коммуникационной инфраструктуры и предоставление доступа исполнительным органам государственной власти Мурманской области к статистической информации</t>
  </si>
  <si>
    <t>Разработка предварительного прогноза социально-экономического развития региона на очередной финансовый год и плановый период</t>
  </si>
  <si>
    <t>Разработка нормативных правовых актов, необходимых для стимулирования инвестиционной деятельности, включая совершенствование мер государственной поддержки инвестиционной деятельности</t>
  </si>
  <si>
    <t>Запланировано на отчетный год</t>
  </si>
  <si>
    <t>Кассовое исполнение ГРБС</t>
  </si>
  <si>
    <t>Источник</t>
  </si>
  <si>
    <t>4.3.2.</t>
  </si>
  <si>
    <t>Фактические результаты реализации (краткая характеристика) мероприятий</t>
  </si>
  <si>
    <t xml:space="preserve"> Результаты выполнения мероприятий </t>
  </si>
  <si>
    <t>Код ГРБС</t>
  </si>
  <si>
    <t>Ежегодное обновление и утверждение приказом Министерства Плана создания объектов необходимой для инвесторов инфраструктуры</t>
  </si>
  <si>
    <t>Проведение оценки регулирующего воздействия проектов НПА Мурманской области, затрагивающих вопросы предпринимательской и инвестиционной деятельности, в количестве не менее 25 ежегодно</t>
  </si>
  <si>
    <t>№ п/п</t>
  </si>
  <si>
    <t>Предоставление (согласование предоставления) незадействованных при исполнении региональных  полномочий  объектов (части объектов) государственного  имущества Мурманской области в аренду, безвозмездное пользование; обеспечение проведения торгов на право заключения договоров аренды, безвозмездного пользования; предоставление государственных  преференций в форме передачи в аренду, безвозмездное пользование государственного  имущества Мурманской области субъектам малого  и среднего предпринимательства,  осуществляющим социально значимые  и приоритетные виды  деятельности, ведение реестра договоров, администрирование арендных  платежей</t>
  </si>
  <si>
    <t xml:space="preserve">Ежеквартальная подготовка, размещение на сайте, направление ГМО отчетов о ходе реализации ГП РФ, ФЦП и ФАИП </t>
  </si>
  <si>
    <t>Ежегодная подготовка отчета Губернатора Мурманской области о результатах деятельности Правительства Мурманской области</t>
  </si>
  <si>
    <t>Фактическое исполнение</t>
  </si>
  <si>
    <t>Степень освоения средств</t>
  </si>
  <si>
    <t>Выполнение (да/нет/ частично)</t>
  </si>
  <si>
    <t>Количество мероприятий, всего, в т.ч.:</t>
  </si>
  <si>
    <t>Выполнено в полном объеме</t>
  </si>
  <si>
    <t>Выполнено частично</t>
  </si>
  <si>
    <t>Не выполнено</t>
  </si>
  <si>
    <t>Степень выполнения мероприятий</t>
  </si>
  <si>
    <t xml:space="preserve">Развитие и обеспечение эффективного функционирования АО "Корпорация развития Мурманской области" </t>
  </si>
  <si>
    <t>Обеспечение уставной деятельности Корпорации, поддержка реализации не менее 2 проектов ежегодно</t>
  </si>
  <si>
    <t xml:space="preserve">Проведение проверок организаций на предмет соблюдения Стандартов раскрытия информации регулируемыми организациями </t>
  </si>
  <si>
    <t>Сопровождение и развитие ГАС "Управление", приобретение статистических материалов</t>
  </si>
  <si>
    <t>2.1.2.</t>
  </si>
  <si>
    <t>2.3.4.</t>
  </si>
  <si>
    <t>Создание и ведение реестра международных программ и проектов, реализуемых на территории региона,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Мурманской области с регионами иностранных государств</t>
  </si>
  <si>
    <t>Содействие реализации проектов международных программ сотрудничества, в т.ч. программ приграничного сотрудничества</t>
  </si>
  <si>
    <t>Обеспечение подготовки информационно-аналитических материалов о международных и внешнеэкономических связях по запросу ФОГВ, территориальных отделений ФОГВ в Мурманской области, а также в рамках реализации деятельности межправительственных комиссий по экономическому сотрудничеству и международных программ</t>
  </si>
  <si>
    <t>Организация деятельности Координационного совета по развитию международных и внешнеэкономических связей при Правительстве Мурманской области</t>
  </si>
  <si>
    <t>Обеспечение  проведения  заседаний Координационного совета по развитию международных и внешнеэкономических связей при Правительстве Мурманской области не реже 1 раза в полугодие</t>
  </si>
  <si>
    <t>Обеспечение согласовательных процедур документов международного характера о приграничном сотрудничестве ИОГВ Мурманской области и муниципальных образований Мурманской области, а также регистрация документов международного характера о приграничном сотрудничестве  муниципальных образований Мурманской области</t>
  </si>
  <si>
    <t>Обеспечение своевременных процедур согласования и регистрации документов</t>
  </si>
  <si>
    <t>Обеспечение проведения протокольных и рабочих мероприятий международного характера с участием Губернатора Мурманской области и его заместителей на территории Мурманской области, в ходе визитов Губернатора Мурманской области и его заместителей на территории иностранных государств, а также подготовка и обеспечение их участия в мероприятиях за рубежом, проходящих в рамках работы международных организаций</t>
  </si>
  <si>
    <t>Обеспечение проведения не менее 10 мероприятий</t>
  </si>
  <si>
    <t xml:space="preserve">Внедрение системы навигации и ориентирующей информации для туристов на территории Мурманской области </t>
  </si>
  <si>
    <t>4.5.1.</t>
  </si>
  <si>
    <t>Основное мероприятие 2. Координация деятельности исполнительных органов государственной власти Мурманской области по формированию государственных программ Мурманской области, по внедрению и развитию проектной деятельности в Правительстве Мурманской области</t>
  </si>
  <si>
    <t>Основное мероприятие 5. Проведение мониторинга реализации документов стратегического планирования</t>
  </si>
  <si>
    <t>Подготовка ежеквартальных отчетов о ходе реализации государственных программ Мурманской области и сводного годового доклада о ходе реализации и об оценке эффективности государственных программ Мурманской области</t>
  </si>
  <si>
    <t>Основное мероприятие 11. Координация и мониторинг деятельности исполнительных органов государственной власти, направленной на повышение качества и эффективности предоставления государственных услуг</t>
  </si>
  <si>
    <t>Установление тарифов на электрическую энергию в строгом соответствии с действующим Федеральным законодательством и исключительно в параметрах предельных индексов максимально возможного изменения действующих тарифов, определяемых уполномоченным федеральным органом в области государственного регулирования тарифов – Федеральной антимонопольной службой</t>
  </si>
  <si>
    <t xml:space="preserve">Установление тарифов на коммунальные ресурсы в строгом соответствии с действующим Федеральным законодательством, и с Положением о Комитете по тарифному регулированию Мурманской области, утвержденным постановлением Правительства Мурманской области от 24.06.2015 № 265 –ПП  </t>
  </si>
  <si>
    <t>Основное мероприятие 3. Обеспечение реализации функций в сфере тарифного регулирования на территории Мурманской области</t>
  </si>
  <si>
    <t>2.7.</t>
  </si>
  <si>
    <t>2.8.</t>
  </si>
  <si>
    <t>2.9.</t>
  </si>
  <si>
    <t>2.10.</t>
  </si>
  <si>
    <t>4.2.</t>
  </si>
  <si>
    <t>Подготовка ежеквартальных и годового отчетов о ходе выполнения мероприятий государственных программ РФ, федеральных целевых программ, федеральной адресной инвестиционной программы, реализуемых на территории Мурманской области</t>
  </si>
  <si>
    <t>Подпрограмма 4 "Развитие внешнеэкономических связей, туризма и торговой деятельности в регионе"</t>
  </si>
  <si>
    <t>Государственная программа Мурманской области "Развитие экономического потенциала и формирование благоприятного предпринимательского климата"</t>
  </si>
  <si>
    <t>5.7.1.</t>
  </si>
  <si>
    <t>5.7.2.</t>
  </si>
  <si>
    <t>5.9.2.</t>
  </si>
  <si>
    <t>Основное мероприятие 7. Формирование условий для развития торговой деятельности в Мурманской области и повышения доступности услуг торговли для социально незащищенных слоев населения</t>
  </si>
  <si>
    <t>Основное мероприятие 3. Координация реализации внешнеэкономических, международных и межрегиональных соглашений, международных программ на территории региона</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</si>
  <si>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</si>
  <si>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Установление тарифов на перевозки пассажиров и багажа автомобильным транспортом и городским наземным электрическим транспортом органами местного самоуправления</t>
  </si>
  <si>
    <t>Подготовка ежегодного отчета Губернатору Мурманской области о результатах независимой оценки качества условий оказания услуг организациями в социальной сфере и аналитической информации о результатах проведения независимой оценки качества работы государственных учреждений, оказывающих социальные услуги</t>
  </si>
  <si>
    <t>Основное мероприятие 8. Совершенствование механизмов оказания государственных услуг по лицензированию и контроля за соблюдением установленных требований</t>
  </si>
  <si>
    <t>Ежегодная подготовка не менее 62 информационно-аналитических материалов</t>
  </si>
  <si>
    <t xml:space="preserve">Обеспечение доступности информации направленной на развитие торговли в Мурманской области, защиту прав потребителей в сфере торговли, общественного питания и бытовых услуг населению  </t>
  </si>
  <si>
    <t xml:space="preserve">Размещение на сайте Министерства экономического развития Мурманской области актуальной информации по вопросам  развития торговли в Мурманской области, защиты прав потребителей в сферах торговли, общественного питания и бытовых услуг населению  </t>
  </si>
  <si>
    <t>Поддержание реестра международных программ, проектов, реализуемых на территории региона,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Мурманской области с регионами иностранных государств в актуальном состоянии</t>
  </si>
  <si>
    <t xml:space="preserve">Изготовление не менее 2000 информационных носителей </t>
  </si>
  <si>
    <t>3.4.</t>
  </si>
  <si>
    <t>3.4.1.</t>
  </si>
  <si>
    <t>3.4.3.</t>
  </si>
  <si>
    <t>3.4.4.</t>
  </si>
  <si>
    <t>Субсидия автономной некоммерческой организации по развитию конгрессно-выставочной деятельности "Мурманконгресс" на финансовое обеспечение затрат в сфере конгрессно-выставочной деятельности, направленных в том числе на поддержку субъектов малого и среднего предпринимательства</t>
  </si>
  <si>
    <t>Проведение не менее 5 мероприятий</t>
  </si>
  <si>
    <t>1. Предоставление государственной поддержки не менее 7 субъектам социального предпринимательства в год.
2. Сохранение не менее 55 рабочих мест</t>
  </si>
  <si>
    <t>5.3.1.</t>
  </si>
  <si>
    <t>5.3.2.</t>
  </si>
  <si>
    <t>5.3.3.</t>
  </si>
  <si>
    <t>5.7.3.</t>
  </si>
  <si>
    <t>5.7.4.</t>
  </si>
  <si>
    <t>4.1.3.</t>
  </si>
  <si>
    <t>Министерство экономического развития Мурманской области, автономная некоммерческая организация по развитию конгрессно-выставочной деятельности "Мурманконгресс"</t>
  </si>
  <si>
    <t>Финансовое обеспечение реализации 97 функций Министерства в сферах стратегического планирования, налогового регулирования, экономики социальной сферы в, внешнеэкономических связей, защиты прав потребителей</t>
  </si>
  <si>
    <t>Освещение телевизионного проекта направленного на популяризацию предпринимательства</t>
  </si>
  <si>
    <t xml:space="preserve">Подготовка управленческих кадров для организаций народного хозяйства Российской Федерации </t>
  </si>
  <si>
    <t>Ежегодное обучение не менее 6 человек</t>
  </si>
  <si>
    <t>Организация предоставления государственных и муниципальных услуг в Центрах оказания услуг для бизнеса (ЦОУ)</t>
  </si>
  <si>
    <t>Оказание государственных и муниципальных услуг субъектам малого и среднего предпринимательства в ЦОУ</t>
  </si>
  <si>
    <t>Региональный проект "Расширение доступа субъектов МСП к финансовым ресурсам, 
в том числе к льготному финансированию"</t>
  </si>
  <si>
    <t>2.7.1.</t>
  </si>
  <si>
    <t>Региональный проект "Акселерация субъектов малого и среднего предпринимательства"</t>
  </si>
  <si>
    <t>2.8.1.</t>
  </si>
  <si>
    <t>2.8.2.</t>
  </si>
  <si>
    <t>Имущественный взнос в организацию инфраструктуры поддержки для предоставления льготных микрозаймов (гарантий) субъектам малого и среднего предпринимательства в моногородах</t>
  </si>
  <si>
    <t>2.8.3.</t>
  </si>
  <si>
    <t>Количество организаций инфраструктуры поддержки малого и среднего предпринимательства, задействованных в «цепочках» услуг Центра "Мой бизнес", не менее 5 ежегодно</t>
  </si>
  <si>
    <t>2.8.4.</t>
  </si>
  <si>
    <t>2.8.5.</t>
  </si>
  <si>
    <t>2.8.6.</t>
  </si>
  <si>
    <t>Обеспечение технической поддержки не менее 3 субъектов малого и среднего предпринимательства ежегодно осуществляющих разработку перспективных видов продукции и технологий. Обеспечение бюджетного финансирования объекта инфраструктуры</t>
  </si>
  <si>
    <t>2.8.7.</t>
  </si>
  <si>
    <t>Региональный проект "Популяризация предпринимательства"</t>
  </si>
  <si>
    <t>2.9.1.</t>
  </si>
  <si>
    <t>Региональный проект "Улучшение условий ведения предпринимательской деятельности"</t>
  </si>
  <si>
    <t>Обеспечение рассмотрения финансово-хозяйственной деятельности системообразующих организаций Мурманской области на заседаниях рабочей группы в случае выявления критических изменений по итогам ежеквартального анализа</t>
  </si>
  <si>
    <t>Региональный проект "Экспорт услуг"</t>
  </si>
  <si>
    <t>4.6.2.</t>
  </si>
  <si>
    <t>Строительство транспортных и инженерных коммуникаций, необходимых для реализации новых инвестиционных проектов по строительству гостиничных комплексов коттеджного типа в районе туристско-рекреационной зоны по ул. Ботанический сад в городе Кировске</t>
  </si>
  <si>
    <t>Строительство и ввод в эксплуатацию</t>
  </si>
  <si>
    <t xml:space="preserve">Размещение в местах прибытия и передвижения туристов информационных стендов, баннеров, буклетниц с информационными материалами </t>
  </si>
  <si>
    <t>Размещение баннеров, стендов, буклетниц с туристскими материалами, изготовление и размещение на туристических выставках мобильного выставочного оборудования</t>
  </si>
  <si>
    <t>Размещение информации о туристском потенциале Мурманской области в СМИ, организация пресс-туров и инфо-туров</t>
  </si>
  <si>
    <t>Размещение информации в СМИ, организация инфотуров (количество размещенных рекламно-информационных материалов - не менее 3 ед. в год)</t>
  </si>
  <si>
    <t>Проведение маркетинговых исследований, в том числе анализ рынка туристских услуг, анализ внутреннего туристского потока, мониторинг туристской инфраструктуры, разработка и актуализация брендов Мурманской области (туристского, событийного)</t>
  </si>
  <si>
    <t xml:space="preserve">Проведение маркетинговых исследований, проведение работ по разработке и актуализации брендов Мурманской области (туристского, событийного) - не менее 1 в год </t>
  </si>
  <si>
    <t>4.2.7.</t>
  </si>
  <si>
    <t>4.2.6.</t>
  </si>
  <si>
    <t>4.2.5.</t>
  </si>
  <si>
    <t>4.2.4.</t>
  </si>
  <si>
    <t>4.2.3.</t>
  </si>
  <si>
    <t>4.2.2.</t>
  </si>
  <si>
    <t>4.2.1.</t>
  </si>
  <si>
    <t>Соисполнитель (ГРБС), заказчик-застройщик</t>
  </si>
  <si>
    <t>Проектная мощность</t>
  </si>
  <si>
    <t>Сроки выполнения работ</t>
  </si>
  <si>
    <t>Источник финанси-рования</t>
  </si>
  <si>
    <t>Кассовые расходы по состоянию на начало отчетного периода, тыс. рублей</t>
  </si>
  <si>
    <t>Стоимость работ, выполненных по состоянию на начало отчетного периода, тыс. рублей</t>
  </si>
  <si>
    <t>Кассовые расходы, тыс. рублей</t>
  </si>
  <si>
    <t>Выполнено за счет средств, предусмотренных на год, тыс. рублей</t>
  </si>
  <si>
    <t>Выполнено за счет средств, не использованных на начало года, тыс. рублей</t>
  </si>
  <si>
    <t xml:space="preserve">Краткая характеристика работ, выполненных за отчетный период, причины отставания </t>
  </si>
  <si>
    <t xml:space="preserve">ОБ </t>
  </si>
  <si>
    <t xml:space="preserve">ФБ </t>
  </si>
  <si>
    <t xml:space="preserve">Строительство транспортных и инженерных коммуникаций, необходимых для реализации новых инвестиционных проектов по строительству гостиничных комплексов коттеджного типа в районе туристско-рекреационной зоны по ул. Ботанический сад в городе Кировске
</t>
  </si>
  <si>
    <t xml:space="preserve">Общая строительная площадь объекта - 29538 м2
</t>
  </si>
  <si>
    <t>Предусмотрено программой на год, тыс. рублей</t>
  </si>
  <si>
    <t>Общая стоимость объекта, тыс. рублей</t>
  </si>
  <si>
    <t xml:space="preserve">Степень выполнения, % </t>
  </si>
  <si>
    <t>Государственная программа, подпрограмма, объект капитального строительства</t>
  </si>
  <si>
    <t>*Определяется исходя из общей стоимости выполненных работ по состоянию на конец отчетного периода и общей стоимости объекта (без учета стоимости проектно-изыскательских и подготовительных работ). Полная техническая готовность объекта (100%) указывается в случае завершения и приемки в установленном порядке всех предусмотренных работ и получения разрешения на ввод объекта в эксплуатацию в отчетном периоде.</t>
  </si>
  <si>
    <t>**Рассчитывается исходя из общей стоимости объекта и общего объема кассовых расходов по состоянию на конец отчетного периода.</t>
  </si>
  <si>
    <t>Техническая готовность объекта, %</t>
  </si>
  <si>
    <t>Остаточная стоимость, тыс. рублей</t>
  </si>
  <si>
    <t>Основное мероприятие 12. Реализация мер, направленных на обеспечение поэтапного доступа социально ориентированных некоммерческих организаций, осуществляющих деятельность в социальной сфере, к бюджетным средствам, выделяемым на предоставление социальных услуг населению</t>
  </si>
  <si>
    <t>Обеспечение консультационного сопровождения СО НКО по вопросам доступа к предоставления услуг социальной сферы</t>
  </si>
  <si>
    <t>Проведение не менее 1 заседания ежегодно</t>
  </si>
  <si>
    <t>Обеспечение реализации функций в сфере развития туризма на территории Мурманской области</t>
  </si>
  <si>
    <t>Финансовое обеспечение реализации функций Комитета по туризму Мурманской области</t>
  </si>
  <si>
    <t>Комитет по туризму Мурманской области</t>
  </si>
  <si>
    <t>7.2.2.</t>
  </si>
  <si>
    <t>Финансовое обеспечение реализации 75 функций Министерства, в соответствии с Положением о Министерстве инвестиций, развития предпринимательства и рыбного хозяйства Мурманской области</t>
  </si>
  <si>
    <t>Министерство инвестиций, развития предпринимательства и рыбного хозяйства Мурманской области</t>
  </si>
  <si>
    <t>Министерство инвестиций, развития предпринимательства и рыбного хозяйства Мурманской области, Комитет по туризму Мурманской области</t>
  </si>
  <si>
    <t>Министерство экономического развития Мурманской области, Министерство инвестиций, развития предпринимательства и рыбного хозяйства Мурманской области, Комитет по туризму Мурманской области</t>
  </si>
  <si>
    <t xml:space="preserve">Финансовое обеспечение реализации 55 функций Комитета в сфере государственного регулирования цен (тарифов), государственного контроля и надзора и прочих, в том числе по защите прав потребителей (по направлениям отнесенным к компетенции Комитета)
</t>
  </si>
  <si>
    <t xml:space="preserve">Ежегодное проведение проверок не менее 10 предприятий (учреждений), осуществляющих деятельность в сфере регулируемого ценообразования </t>
  </si>
  <si>
    <t>Ведение реестра СО НКО - получателей поддержки</t>
  </si>
  <si>
    <t>Внесение актуальных сведений о поддержке социально ориентированных некоммерческих организаций в реестр СО НКО - получателей поддержки на территории Мурманской области</t>
  </si>
  <si>
    <t>Нормативно-методическое сопровождение деятельности органов государственной власти (органов местного самоуправления) по вопросам развития негосударственного сектора услуг в социальной сфере</t>
  </si>
  <si>
    <t>Разработка методических рекомендаций органам государственной власти (органам местного самоуправления) по расширению и совершенствованию поддержки СО НКО, обеспечение консультационного сопровождения ИОГВ (ОМСУ)</t>
  </si>
  <si>
    <t>Подготовка ежегодного отчета об итогах социологического опроса населения</t>
  </si>
  <si>
    <t xml:space="preserve">Подготовка отчета об оценке эффективности налоговых расходов Мурманской области </t>
  </si>
  <si>
    <t>Методическое руководство и координация деятельности ИОГВ МО по вопросам разработки и реализации государственных программ Мурманской области</t>
  </si>
  <si>
    <t>Методическое руководство, консультирование ИОГВ по вопросам разработки и реализации ГП, рассмотрение проектов ППМО, планов реализации</t>
  </si>
  <si>
    <t>Министерство экономического развития Мурманской области, 
Министерство инвестиций, развития предпринимательства и рыбного хозяйства Мурманской области</t>
  </si>
  <si>
    <t>Система искусственного оснежения для горнолыжных трасс г. Айкуайвенчорр</t>
  </si>
  <si>
    <t xml:space="preserve">Закупка оборудования и строительство </t>
  </si>
  <si>
    <t>4.5.3.</t>
  </si>
  <si>
    <t>Система искусственного оснежения для ГОАУМО "Кировская спортивная школа олимпийского резерва по горнолыжному спорту"</t>
  </si>
  <si>
    <t>Министерство строительства Мурманской области, Комитет по туризму Мурманской области</t>
  </si>
  <si>
    <t>Комитет по туризму Мурманской области, Министерство строительства Мурманской области</t>
  </si>
  <si>
    <t>Комитет по туризму Мурманской области, Министерство строительства Мурманской области, Муниципальное образование г. Кировск</t>
  </si>
  <si>
    <t>Предоставление не менее 15 субсидий субъектам туриндустрии в сфере внутреннего и въездного туризма</t>
  </si>
  <si>
    <t>4.3.7.</t>
  </si>
  <si>
    <t>Субсидия автономной некоммерческой организации по развитию конгрессно-выставочной деятельности «Мурмансконгресс» на финансовое обеспечение затрат в сфере конгрессно-выставочной деятельности, направленных на развитие туризма</t>
  </si>
  <si>
    <t xml:space="preserve">Обеспечение организации и сопровождения Международного туристского Форума </t>
  </si>
  <si>
    <t xml:space="preserve">Субсидия автономной некоммерческой организации по развитию конгрессно-выставочной деятельности "Мурманконгресс" на финансовое обеспечение затрат  по организации информационной кампании и массовых мероприятий, посвященных Дню Победы </t>
  </si>
  <si>
    <t>Организация информационной кампании и массовых мероприятий, посвященных Дню Победы</t>
  </si>
  <si>
    <t xml:space="preserve">Министерство культуры Мурманской области, 
Автономная некоммерческая организация по развитию конгрессно-выставочной деятельности "Мурманконгресс" 
</t>
  </si>
  <si>
    <t>Обеспечение сопровождения проведения пленарного заседания - приоритетного с точки зрения экономики региона мероприятия. Проведение не менее 5 международных и межрегиональных конгрессно-выставочных мероприятий в год. Комплексное представление Мурманской области в регионах РФ и за рубежом (проведение не менее 2 мероприятий). Проведение мероприятий с участием ФОИВ. Сопровождение проведения отдельных конгрессных, выставочных и презентационных (имиджевых) мероприятий (организация онлайн-трансляций, производство видеороликов)</t>
  </si>
  <si>
    <t>Региональный проект "Промышленный экспорт"</t>
  </si>
  <si>
    <t>Обеспечение реализации совместных кластерных проектов</t>
  </si>
  <si>
    <t>Министерство инвестиций, развития предпринимательства и рыбного хозяйства Мурманской области, 
НМК "ФОРМАП"</t>
  </si>
  <si>
    <t xml:space="preserve">Предоставление не менее 3 инновационных ваучеров в год </t>
  </si>
  <si>
    <t>Министерство инвестиций, развития предпринимательства и рыбного хозяйства Мурманской области, ГОБУ МРИБИ</t>
  </si>
  <si>
    <t>Министерство инвестиций, развития предпринимательства и рыбного хозяйства Мурманской области, ГОБУ МРИБИ, НМК "ФОРМАП"</t>
  </si>
  <si>
    <t xml:space="preserve">Министерство образования и науки Мурманской области, ФГБУ "Российский фонд фундаментальных исследований"
</t>
  </si>
  <si>
    <t>Министерство инвестиций, развития предпринимательства и рыбного хозяйства Мурманской области, Министерство экономического развития Мурманской области, Министерство имущественных отношений Мурманской области</t>
  </si>
  <si>
    <t xml:space="preserve">Проведение не менее 10  мероприятий ежегодно (в том числе тренингов, мастер классов, семинаров) </t>
  </si>
  <si>
    <t>Обеспечение вывода 26 субъектов МСП на экспорт. Обеспечение бюджетного финансирования объекта инфраструктуры</t>
  </si>
  <si>
    <t>Предоставление государственной поддержки не менее 35 СМСП в год. Обеспечение бюджетного финансирования объекта инфраструктуры</t>
  </si>
  <si>
    <t>Предоставление государственной поддержки не менее 2 000 СМСП в год. Обеспечение бюджетного финансирования объекта инфраструктуры</t>
  </si>
  <si>
    <t xml:space="preserve">1. Предоставление  льготных микрозаймов СМСП с учетом капитализации предоставленных займов с 2010 г. (не менее 17 в год).
2. Сохранение не менее 20 рабочих мест
</t>
  </si>
  <si>
    <t>Предоставление субсидий не менее чем 3 муниципальным образованиям</t>
  </si>
  <si>
    <t>Министерство инвестиций, развития предпринимательства и рыбного хозяйства Мурманской области, Министерство экономического развития Мурманской области, Комитет по туризму Мурманской области, НМК "ФОРМАП"</t>
  </si>
  <si>
    <t>2.7.2.</t>
  </si>
  <si>
    <t>Имущественный взнос в организацию инфраструктуры поддержки для предоставления гарантий субъектам малого и среднего предпринимательства</t>
  </si>
  <si>
    <t xml:space="preserve">Объем предоставленных гарантий (поручительств) с учетом капитализации фонда составит не менее 220 млн. рублей </t>
  </si>
  <si>
    <t>1.  Предоставление  льготных микрозаймов СМСП с учетом капитализации предоставленных займов с 2010 г. (не менее 180 в год).
2. Сохранение не менее 106 рабочих мест</t>
  </si>
  <si>
    <t>Министерство цифрового развития Мурманской области, ГОБУ "МФЦ МО"</t>
  </si>
  <si>
    <t>2.2.1</t>
  </si>
  <si>
    <t>2.2.2.</t>
  </si>
  <si>
    <t>Развитие ГОБУ МРИБИ с IT-центром в г. Мурманске</t>
  </si>
  <si>
    <t xml:space="preserve">Обеспечение теплового контура 2 этажа, ремонт мягкой кровли, лестничных пролетов, замена витражного остекления, обеспечение доступности объектов бизнес-инкубатора для всех категорий инвалидов и других МГН
</t>
  </si>
  <si>
    <t>Предоставление поддержки не менее 3 СМСП</t>
  </si>
  <si>
    <t>Предоставление поддержки не менее 15 СМСП</t>
  </si>
  <si>
    <t xml:space="preserve">1. Предоставление СМСП не менее 12 субсидий в год.
2. Создание не менее 7 рабочих мест
</t>
  </si>
  <si>
    <t xml:space="preserve">Предоставление гарантий не менее 3 СМСП </t>
  </si>
  <si>
    <t>1. Предоставление  льготных микрозаймов СМСП с учетом капитализации предоставленных займов с 2010 г. (не менее 130 в год).
2. Сохранение не менее 90 рабочих мест</t>
  </si>
  <si>
    <t>2.1.5.</t>
  </si>
  <si>
    <t>2.1.6.</t>
  </si>
  <si>
    <t>Министерство инвестиций, развития предпринимательства и рыбного хозяйства Мурманской области, Министерство имущественных отношений Мурманской области, Министерство экономического развития Мурманской области, Министерство цифрового развития Мурманской области, Комитет по туризму Мурманской области, НМК "ФОРМАП", ГОБУ МРИБИ, Автономная некоммерческая организация по развитию конгрессно-выставочной деятельности "Мурманконгресс", ГОБУ "МФЦ МО"</t>
  </si>
  <si>
    <t>Стимулирование органов местного самоуправления к повышению инвестиционной привлекательности территории муниципального образования</t>
  </si>
  <si>
    <t>Обеспечение награждения Благодарственными письмами Губернатора Мурманской области лидеров рейтинга органов местного самоуправления по содействию развитию конкуренции и обеспечению благоприятного инвестиционного климата</t>
  </si>
  <si>
    <t>Комитет по конкурентной политике Мурманской области</t>
  </si>
  <si>
    <t>Разработка и/или актуализация выставочного инвентаря (не менее 1 в год)</t>
  </si>
  <si>
    <t>1.3.5.</t>
  </si>
  <si>
    <t>Министерство инвестиций, развития предпринимательства и рыбного хозяйства Мурманской области, Комитет по конкурентной политике Мурманской области</t>
  </si>
  <si>
    <t>Министерство культуры Мурманской области</t>
  </si>
  <si>
    <t>Министерство цифрового развития Мурманской области</t>
  </si>
  <si>
    <t>Министерство строительства Мурманской области</t>
  </si>
  <si>
    <t>Министерство инвестиций, развития предпринимательства и рыбного хозяйства Мурманской области, Министерство строительства Мурманской области, муниципальное образование г. Кировск</t>
  </si>
  <si>
    <t xml:space="preserve">электрическая мощность - 500 кВт;
водоснабжение - 72 куб. м/час
</t>
  </si>
  <si>
    <t xml:space="preserve">2020 (строительство, ввод в эксплуатацию)
</t>
  </si>
  <si>
    <t>3.</t>
  </si>
  <si>
    <t xml:space="preserve">электрическая мощность - 2000 кВт;
водоснабжение - 360 куб. м/час
</t>
  </si>
  <si>
    <t xml:space="preserve">309084,51
(на основании укрупненного норматива)
</t>
  </si>
  <si>
    <t xml:space="preserve">177034,0
(на основании укрупненного норматива)
</t>
  </si>
  <si>
    <t>4.2.8.</t>
  </si>
  <si>
    <t>Субсидия автономной некоммерческой организации по развитию конгрессно-выставочной деятельности "Мурманконгресс" на финансовое обеспечение затрат по информационному сопровождению проведения отдельных конгрессных, выставочных и презентационных (имиджевых) мероприятий в сфере информационного продвижения Мурманской области</t>
  </si>
  <si>
    <t>Информационное сопровождение проведения отдельных конгрессных, выставочных и презентационных (имиджевых) мероприятий (трансляции, онлайн-трансляции, производство видеороликов, фотоматериалов, графических материалов, медиа материалов)</t>
  </si>
  <si>
    <t xml:space="preserve">Министерство информационной политики Мурманской области, Автономная некоммерческая организация по развитию конгрессно-выставочной деятельности "Мурманконгресс" </t>
  </si>
  <si>
    <t>4.1.5.</t>
  </si>
  <si>
    <t xml:space="preserve">Министерство экономического развития Мурманской области, Министерство культуры Мурманской области, Министерство информационной политики Мурманской, области Автономная некоммерческая организация по развитию конгрессно-выставочной деятельности "Мурманконгресс" </t>
  </si>
  <si>
    <t>Министерство экономического развития Мурманской области, Министерство инвестиций, развития предпринимательства и рыбного хозяйства Мурманской области, Министерство строительства  Мурманской области, Министерство культуры Мурманской области, Министерство информационной политики Мурманской области, Автономная некоммерческая организация по развитию конгрессно-выставочной деятельности "Мурманконгресс", Комитет по туризму Мурманской области, муниципальное образование г. Кировск</t>
  </si>
  <si>
    <t>Актуализация и сопровождение сайта поддержки малого и среднего предпринимательства Мурманской области</t>
  </si>
  <si>
    <t>Обеспечение функционирования и поддержание актуального состояния интернет-сайта</t>
  </si>
  <si>
    <t>Министерство информационной политики Мурманской области</t>
  </si>
  <si>
    <t>Министерство экономического развития Мурманской области, Министерство инвестиций, развития предпринимательства и рыбного хозяйства Мурманской области, Министерство образования и науки Мурманской области, Комитет по тарифному регулированию Мурманской области, Министерство строительства Мурманской области, Министерство энергетики и жилищно-коммунального хозяйства Мурманской области, Министерство имущественных отношений Мурманской области, Министерство транспорта и дорожного хозяйства Мурманской области, Министерство цифрового развития Мурманской области, Министерство культуры Мурманской области, Министерство информационной политики Мурманской области, Комитет по конкурентной политике Мурманской области, Комитет по туризму Мурманской области,  ФГБУ "Российский фонд фундаментальных исследований", ФГБУ "Российский гуманитарный научный фонд", НМК "ФОРМАП", ГОБУ МРИБИ, Автономная некоммерческая организация по развитию конгрессно-выставочной деятельности "Мурманконгресс", ГОБУ "МФЦ МО"</t>
  </si>
  <si>
    <t>Да</t>
  </si>
  <si>
    <t>Нет</t>
  </si>
  <si>
    <t>Регулярно ведется  специалистами ГОБУ МРИБИ работа по актуализации перечня организаций и проводимых конкурсов для оказания информационной и консультационной поддержки инновационным компаниям Мурманской области</t>
  </si>
  <si>
    <t>Произведена компенсация расходов на оплату стоимости проезда и провоза багажа к месту использования отпуска и обратно 2 работникам ГОБУ МРИБИ и 1 члену семьи (ребенок)</t>
  </si>
  <si>
    <t>Гарантии предоставлены 4 СМСП</t>
  </si>
  <si>
    <t>Разработаны 5 НПА: 
1. О предоставлении государственной поддержки инвестиционной деятельности на территории Мурманской области:
- ООО "Морской терминал "Тулома" при реализации стратегического инвестиционного проекта Мурманской области "Строительство морского специализированного терминала навалочных грузов в морском порту Мурманск" в форме льготы по налогу на имущество организаций сроком на 5 лет и права на получение земельных участков в аренду без проведения торгов (296-ПП от 12.05.2020); 
- ООО "Русская треска" при реализации приоритетного инвестиционного проекта Мурманской области "Создание нового производства - рыбоперерабатывающего завода мощностью 50 тонн в сутки" в форме льготы по налогу на имущество организаций сроком на 3 года (298-ПП от 12.05.2020); 
- ОАО "РЖД" при реализации стратегического инвестиционного проекта Мурманской области "Развитие участка Мурманск - Волховстрой. Реконструкция участка Мурманск - Оленегорск со строительством вторых путей" в форме льготы по налогу на имущество организаций сроком на 5 лет (295-ПП от 12.05.2020); 
- ООО "Парк" при реализации приоритетного инвестиционного проекта Мурманской области по строительству двух заводов по переработке трески, пикши и других видов рыб малой мощности и монтажу очистных сооружений и энергообеспечивающей инфраструктуры в форме льготы по налогу на имущество организаций сроком на 3 года (297-ПП от 12.05.2020).
2. О признании стратегического инвестиционного проекта "Строительство морского специализированного терминала навалочных грузов в морском порту Мурманск" соответствующим критериям масштабного инвестиционного проекта (106-РГ от 11.06.2020)</t>
  </si>
  <si>
    <t xml:space="preserve">Минпромторгом России не внесены изменения в ФП "Промышленный экспорт", в первую очередь, в части установления целевых значений показателя в разрезе субъектов Российской Федерации. Соглашение между Минпромторгом России и регионом не заключено. Реализация проекта приостановлена
</t>
  </si>
  <si>
    <t>С связи отсутствием заключенного соглашения о реализации проекта с Минпромторгом России и установленных показателей проекта реализация проекта приостановлена</t>
  </si>
  <si>
    <t>Реестры соглашений о торгово-экономичекском, научно-техническом и гуманитарно-культурном сотрудничестве между Правительством Мурманской области и субъектами РФ, соглашений о сотрудничестве Правительства Мурманской области с регионами иностранных государств актуализированы, размещены на сайте Министерства экономического развития Мурманской области</t>
  </si>
  <si>
    <t>Реестр туристических ресурсов Мурманской области поддерживается в актуальном состоянии</t>
  </si>
  <si>
    <t>Реестр субъектов туристской индустрии Мурманской области поддерживается в актуальном состоянии</t>
  </si>
  <si>
    <t>Обеспечено своевременное размещение на сайте Министерства экономического развития Мурманской области новостей и пресс-релизов о проведенных мероприятиях в сфере торговли, актуальных схем размещения нестационарных торговых объектов на территории муниципальных образований, нормативных правовых актов по вопросам торговли  (в том числе по вопросам антитеррористической защищенности торговых объектов (территорий), защите прав потребителей товаров и услуг (в части касающейся), повышения доступности услуг торговли для социально незащищенных слоев населения), маркировке товаров</t>
  </si>
  <si>
    <t xml:space="preserve">Осуществлялось:
- методическое руководство, консультирование представителей ИОГВ Мурманской области по вопросам формирования и реализации государственных программ Мурманской области;
- подготовка заключений по предложениям по внесению изменений в государственные программы Мурманской области и планы их реализации
</t>
  </si>
  <si>
    <t>Подготовлен и направлен на согласование заместителям Губернатора Мурманской области проект отчета Губернатора Мурманской области о результатах деятельности Правительства Мурманской области за 2019 год. Отчет представлен Губернатором Мурманской области 30.06.2019</t>
  </si>
  <si>
    <t>Согласовано 17 докладов глав администраций городских округов и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t>
  </si>
  <si>
    <t>Подготовлен отчет по результатам проведенного социологического опроса общественного мнения на тему "Выявление уровня удовлетворенности населения деятельностью органов местного самоуправления в Мурманской области"</t>
  </si>
  <si>
    <t>Проведение 1 мероприятия</t>
  </si>
  <si>
    <t>Портал малого и среднего предпринимательства Мурманской области актуализирован</t>
  </si>
  <si>
    <t xml:space="preserve">Министерство инвестиций, развития предпринимательства и рыбного хозяйства Мурманской области, Автономная некоммерческая организация по развитию конгрессно-выставочной деятельности "Мурманконгресс" </t>
  </si>
  <si>
    <t xml:space="preserve">Министерство экономического развития Мурманской области, Министерство инвестиций, развития предпринимательства и рыбного хозяйства Мурманской области, Министерство транспорта и дорожного хозяйства Мурманской области </t>
  </si>
  <si>
    <t>Министерство инвестиций, развития предпринимательства и рыбного хозяйства Мурманской области,  Министерство имущественных отношений Мурманской области, Министерство экономического развития Мурманской области, Министерство строительства и
территориального развития Мурманской области, Министерство энергетики и жилищно-коммунального хозяйства Мурманской области, НМК "ФОРМАП", ГОБУ МРИБИ</t>
  </si>
  <si>
    <t>Министерство инвестиций, развития предпринимательства и рыбного хозяйства Мурманской области,  Министерство имущественных отношений Мурманской области</t>
  </si>
  <si>
    <t>Представление экспозиции Мурманской области на выставках (не менее 4 ед. в год), участие сотрудников Министерство инвестиций, развития предпринимательства и рыбного хозяйства Мурманской области в мероприятиях</t>
  </si>
  <si>
    <t>Обеспечение реализации государственных функций Министерство инвестиций, развития предпринимательства и рыбного хозяйства Мурманской области</t>
  </si>
  <si>
    <t>Постановление Правительства Мурманской области от 16.07.2014 № 366-ПП "Об утверждении порядка формирования и ежемесячного обновления плана создания инвестиционных объектов и объектов инфраструктуры в Мурманской области" утратило силу. В соответствии постановлением Правительства Мурманской области от 10.09.2020 № 629-ПП "Об инвестиционном портале Мурманской области" инфраструктурные объекты размещены на Инвестиционной карте Мурманской области</t>
  </si>
  <si>
    <t>Министерство инвестиций, развития предпринимательства и рыбного хозяйства Мурманской области, Министерство экономического развития Мурманской области</t>
  </si>
  <si>
    <t>Министерство инвестиций, развития предпринимательства и рыбного хозяйства Мурманской области, 
НМК "ФОРМАП", ГОБУ МРИБИ</t>
  </si>
  <si>
    <t>Предоставление грантов для действующих предпринимателей на приобретение франшизы</t>
  </si>
  <si>
    <t xml:space="preserve">Министерство инвестиций, развития предпринимательства и рыбного хозяйства Мурманской области, 
НМК "ФОРМАП", ГОБУ МРИБИ, Автономная некоммерческая организация по развитию конгрессно-выставочной деятельности "Мурманконгресс" </t>
  </si>
  <si>
    <t>Министерство инвестиций, развития предпринимательства и рыбного хозяйства Мурманской области, 
ГОБУ МРИБИ</t>
  </si>
  <si>
    <t>Министерство инвестиций, развития предпринимательства и рыбного хозяйства Мурманской области, Комитет по развитию информационных технологий и связи Мурманской области, НМК "ФОРМАП", ГОБУ "МФЦ МО"</t>
  </si>
  <si>
    <t>Министерство инвестиций, развития предпринимательства и рыбного хозяйства Мурманской области, Министерство образования и науки Мурманской области,  НМК "ФОРМАП", ГОБУ МРИБИ, ФГБУ "Российский фонд фундаментальных исследований", Министерство экономического развития Мурманской области</t>
  </si>
  <si>
    <t>Обеспечение организации и проведения фестиваля "Териберка", обеспечение деятельности регионального Центра кластерного развития (открытие не менее 2-х фронтофисов)</t>
  </si>
  <si>
    <t>Министерство строительства Мурманской области, Комитет по туризму Мурманской области, Муниципальное образование г. Кировск</t>
  </si>
  <si>
    <t>Достижение  объема экспорта услуг в регионе в 2020 году 80,0 млн долларов США (показатель аналитический). Подготовка изменений в Стратегию социально-экономического развития Мурманской области до 2025 года с учетом Стратегии развития экспорта услуг РФ на период до 2025 года при экспорте услуг</t>
  </si>
  <si>
    <t>Методическое руководство, консультирование ИОГВ по вопросам проектной деятельности. Рассмотрение и согласование проектных документов, подготовленных ИОГВ МО, в порядке, установленном Положением об организации проектной деятельности в исполнительных органах государственной власти Мурманской области. Организационное обеспечение деятельности Совета по стратегическому развитию Мурманской области, президиума Совета по стратегическому развитию Мурманской области</t>
  </si>
  <si>
    <t xml:space="preserve">2020 
(разработка ПСД, получение положительного заключения, строительство),
2021 (строительство, технологическое подключение, ввод в эксплуатацию)
</t>
  </si>
  <si>
    <t xml:space="preserve">170483,31
(в соответствии с утвержденной проектной документацией)
</t>
  </si>
  <si>
    <t xml:space="preserve">ПСД в 2020 году
</t>
  </si>
  <si>
    <t xml:space="preserve"> Министерство имущественных отношений Мурманской области, Министерство инвестиций, развития предпринимательства и рыбного хозяйства Мурманской области</t>
  </si>
  <si>
    <t>В рамках сопровождения АО "Корпорация развития МО" за 9 месяцев текущего года заключены соглашения по следующим проектам:
1. Специализированный терминал навалочных грузов в порту Мурманск. Инвестор – ООО "Морской Терминал Тулома".
2. Центр строительства крупнотоннажных морских сооружений. Инвестор – ООО "Новатэк-Мурманск". 
3. Модернизация системы отопления ГОБУЗ "МОКБ им. П.А. Баяндина". Инвестор - ООО "КРЕТУС".
4. Модернизация систем теплоснабжения г.п. Умба Терского района Мурманской области. Инвестор – ООО "Тепло Людям. Умба". 
Принято решение о целесообразности заключения концессионного соглашения ООО "ПромВоенСтрой" в отношении объектов по производству, передаче и распределению тепловой энергии и горячей воды на территории г.п. Печенга Печенгского района Мурманской области.  На официальном сайте Российской Федерации для размещения торгов опубликована инициатива</t>
  </si>
  <si>
    <t>Обеспечение проведения мероприятий, участие сотрудников Министерства инвестиций, развития предпринимательства и рыбного хозяйства Мурманской области, не менее 2 мероприятий в год</t>
  </si>
  <si>
    <t xml:space="preserve">Итоги опроса за 2019 год рассмотрены и утверждены в январе 2020 года на заседании Комиссии по подведению итогов оценки эффективности деятельности ОМСУ Мурманской области, размещены в ГАС "Управление". Опросы населения с целью определения оценки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государственной собственности Мурманской области или в муниципальной собственности, осуществляющих оказание услуг населению муниципальных образований, проводятся на официальном портале Правительства Мурманской области в течение всего года
</t>
  </si>
  <si>
    <t>5.1.1.</t>
  </si>
  <si>
    <r>
      <t>Предварительный прогноз социально-экономического развития Мурманской области на среднесрочный период сформирован и направлен в Минэкономразвития России (исх. от 20.07.2020 № 04-04/2827-ТР) и Министерство финансов Мурманской области</t>
    </r>
    <r>
      <rPr>
        <strike/>
        <sz val="10"/>
        <color rgb="FFFF0000"/>
        <rFont val="Times New Roman"/>
        <family val="1"/>
        <charset val="204"/>
      </rPr>
      <t xml:space="preserve"> </t>
    </r>
    <r>
      <rPr>
        <sz val="10"/>
        <rFont val="Times New Roman"/>
        <family val="1"/>
        <charset val="204"/>
      </rPr>
      <t>(исх. от  21.07.2020 № 04-04/2846-ТР)</t>
    </r>
  </si>
  <si>
    <t>Приложение № 1</t>
  </si>
  <si>
    <t>Сведения о ходе реализации мероприятий государственной программы Мурманской области "Развитие экономического потенциала и формирование благоприятного предпринимательского климата" за 2020 год</t>
  </si>
  <si>
    <t>3.5.</t>
  </si>
  <si>
    <t>1.1.3.</t>
  </si>
  <si>
    <t>Министерство имущественных отношений Мурманской области, Министерство инвестиций, развития предпринимательства и рыбного хозяйства Мурманской области</t>
  </si>
  <si>
    <t>Приложение № 2</t>
  </si>
  <si>
    <t xml:space="preserve">Сведения о достижении значений показателей государственной программы </t>
  </si>
  <si>
    <t>Государственная программа, подпрограмма, показатель</t>
  </si>
  <si>
    <t>Ед. изм.</t>
  </si>
  <si>
    <t>Направ-ленность</t>
  </si>
  <si>
    <t>Значение показателя</t>
  </si>
  <si>
    <t>Степень достижения показателя (ДП)</t>
  </si>
  <si>
    <t>Динамика значения показателя по сравнению с предшествующим годом (Дин)</t>
  </si>
  <si>
    <t>Причины отклонения от плана и (или) отсутствия положительной динамики</t>
  </si>
  <si>
    <t>Предлагаемые меры по улучшению значений показателя</t>
  </si>
  <si>
    <t>Соисполнитель, ответственный за выполнение показателя</t>
  </si>
  <si>
    <t>Степень достижения показателя для расчета К1</t>
  </si>
  <si>
    <t>Динамика значения показателя для расчета К2</t>
  </si>
  <si>
    <t>2020 год</t>
  </si>
  <si>
    <t>факт</t>
  </si>
  <si>
    <t>план</t>
  </si>
  <si>
    <t>0.1</t>
  </si>
  <si>
    <t>Численность занятых в сфере малого и среднего предпринимательства, включая индивидуальных предпринимателей</t>
  </si>
  <si>
    <t xml:space="preserve">тыс.
чел.
</t>
  </si>
  <si>
    <t>ö</t>
  </si>
  <si>
    <t>0.2</t>
  </si>
  <si>
    <t>Объем платных услуг, оказанных населению в Мурманской области в сфере туризма (включая услуги коллективных мест размещения)</t>
  </si>
  <si>
    <t>млн. рублей</t>
  </si>
  <si>
    <t>-</t>
  </si>
  <si>
    <t>0.3</t>
  </si>
  <si>
    <t>Соотношение фактического индекса изменения платы граждан за коммунальные услуги к индексу, установленному федеральными органами власти</t>
  </si>
  <si>
    <t>%</t>
  </si>
  <si>
    <t xml:space="preserve">= </t>
  </si>
  <si>
    <t>0.4</t>
  </si>
  <si>
    <t>Темп роста оборота розничной торговли на душу населения к предыдущему году</t>
  </si>
  <si>
    <t>Подпрограмма 1 "Формирование благоприятной инвестиционной среды"</t>
  </si>
  <si>
    <t>Объем инвестиций в основной капитал (за исключением бюджетных средств)</t>
  </si>
  <si>
    <t>млрд. руб.</t>
  </si>
  <si>
    <t>Уровень развития государственно-частного партнерства Мурманской области</t>
  </si>
  <si>
    <t>Интегральный индекс Мурманской области в Национальном рейтинге состояния инвестиционного климата в субъектах Российской Федерации</t>
  </si>
  <si>
    <t>балл</t>
  </si>
  <si>
    <t>1.4.</t>
  </si>
  <si>
    <t>Положение Мурманской области в инвестиционном рейтинге российских регионов рейтингового агентства ООО "РАЭКС-Аналитика" не ниже 3В1</t>
  </si>
  <si>
    <t xml:space="preserve">да-1, 
нет - 0
</t>
  </si>
  <si>
    <t>=</t>
  </si>
  <si>
    <t>Подпрограмма 2 "Поддержка малого и среднего предпринимательства"</t>
  </si>
  <si>
    <t>Оборот продукции и услуг, производимых средними и малыми предприятиями, в том числе микропредприятиями и индивидуальными предпринимателями, к 2012 году в действующих ценах</t>
  </si>
  <si>
    <t>Количество субъектов малого и среднего предпринимательства (включая индивидуальных предпринимателей) в расчете на 1 тыс. человек населения</t>
  </si>
  <si>
    <t xml:space="preserve">Прирост налоговых отчислений субъектов малого и среднего предпринимательства, применяющих специальные налоговые режимы </t>
  </si>
  <si>
    <t>Число управленцев, подготовленных для организаций народного хозяйства Российской Федерации (нарастающим итогом)</t>
  </si>
  <si>
    <t>чел.</t>
  </si>
  <si>
    <t xml:space="preserve">Оборот субъектов малого и среднего предпринимательства в постоянных ценах по отношению к показателю 2014 года
</t>
  </si>
  <si>
    <t xml:space="preserve">Оборот в расчете на одного работника субъекта малого и среднего предпринимательства в постоянных ценах по отношению к показателю 2014 года
</t>
  </si>
  <si>
    <t xml:space="preserve">Доля обрабатывающей промышленности в обороте субъектов малого и среднего предпринимательства (без учета индивидуальных предпринимателей)
</t>
  </si>
  <si>
    <t>тыс. единиц</t>
  </si>
  <si>
    <t xml:space="preserve">Коэффициент "рождаемости" субъектов малого и среднего предпринимательства (количество созданных в отчетном периоде малых и средних предприятий на 1 тыс. действующих на дату окончания базового периода (2011 год)), нарастающим итогом
</t>
  </si>
  <si>
    <t>единиц</t>
  </si>
  <si>
    <t xml:space="preserve">Доля средств, направляемая на реализацию мероприятий в сфере развития малого и среднего предпринимательства в монопрофильных муниципальных образованиях, в общем объеме финансового обеспечения государственной поддержки малого и среднего предпринимательства за счет средств федерального бюджета
</t>
  </si>
  <si>
    <t>Подпрограмма 3 "Развитие промышленности, инновационной и научно-технической деятельности"</t>
  </si>
  <si>
    <t>Доля организаций, осуществляющих технологические инновации, в общем количестве обследованных организаций</t>
  </si>
  <si>
    <t>3.2.</t>
  </si>
  <si>
    <t>Доля внутренних затрат на исследования и разработки в валовом региональном продукте</t>
  </si>
  <si>
    <t xml:space="preserve">Обеспечение реализации совместных кластерных проектов </t>
  </si>
  <si>
    <t>да-1, нет-0</t>
  </si>
  <si>
    <t>Объем финансовых и материальных ресурсов, поступивших в Мурманскую область из-за рубежа в рамках реализации международных программ и соглашений</t>
  </si>
  <si>
    <t>млн. руб.</t>
  </si>
  <si>
    <t xml:space="preserve">Объем туристского потока в Мурманской области
</t>
  </si>
  <si>
    <t>тыс. человек</t>
  </si>
  <si>
    <t xml:space="preserve">Численность лиц, размещенных в коллективных средствах размещения Мурманской области
</t>
  </si>
  <si>
    <t xml:space="preserve">Количество приоритетных с точки зрения развития экономики региона конгрессно-выставочных и презентационных мероприятий регионального, межрегионального и международного значения, проведенных на территории региона и за его пределами
</t>
  </si>
  <si>
    <t>ед.</t>
  </si>
  <si>
    <t xml:space="preserve">Темп роста обеспеченности населения площадью торговых объектов (кв. м на 1 тыс. жителей) к предыдущему году
</t>
  </si>
  <si>
    <t>Наличие актуализированного торгового реестра</t>
  </si>
  <si>
    <t>да-1/нет-0</t>
  </si>
  <si>
    <t xml:space="preserve">Объем экспорта услуг
</t>
  </si>
  <si>
    <t>млн. долл. США</t>
  </si>
  <si>
    <t>Подпрограмма 5 "Совершенствование системы государственного стратегического управления"</t>
  </si>
  <si>
    <t>Среднее отклонение основных фактических показателей развития экономики области от прогнозируемых в предыдущем году (не более)</t>
  </si>
  <si>
    <t>п.п.</t>
  </si>
  <si>
    <t>ø</t>
  </si>
  <si>
    <t xml:space="preserve">Доля документов стратегического планирования регионального уровня, разработанных (откорректированных) уполномоченным органом в сфере стратегического планирования совместно с другими участниками стратегического планирования, в общем количестве документов стратегического планирования регионального уровня, разработка (корректировка) которых отнесена к полномочиям уполномоченного органа в сфере стратегического планирования
</t>
  </si>
  <si>
    <t xml:space="preserve">Доля документов (проектов документов) стратегического планирования Мурманской области, разрабатываемых в рамках целеполагания, прогнозирования и планирования, своевременно внесенных в федеральный государственный реестр документов стратегического планирования Министерством экономического развития Мурманской области, в общем количестве документов (проектов документов) стратегического планирования Мурманской области, разрабатываемых в рамках целеполагания, прогнозирования и планирования, внесение которых в федеральный государственный реестр отнесено к полномочиям Министерства экономического развития Мурманской области
</t>
  </si>
  <si>
    <t xml:space="preserve">Доля расходов областного бюджета, распределенных по программному принципу </t>
  </si>
  <si>
    <t>Министерство финансов Мурманской области</t>
  </si>
  <si>
    <t xml:space="preserve">Доля своевременно подготовленных Министерством экономического развития отчетов, докладов, информации о ходе реализации документов стратегического планирования Мурманской области и об участии Мурманской области в реализации документов стратегического планирования федерального уровня
</t>
  </si>
  <si>
    <t xml:space="preserve">Доля региональных налоговых льгот, направленных на поддержку и развитие экономики Мурманской области, в общем объеме предоставленных региональных налоговых льгот
</t>
  </si>
  <si>
    <t xml:space="preserve">Доля хозяйствующих субъектов, в отношении которых организовано взаимодействие всех уровней власти, направленное на укрепление налогового потенциала Мурманской области, в общем количестве организаций, по данным государственной регистрации по Мурманской области
</t>
  </si>
  <si>
    <t xml:space="preserve">Доля проверок, проведенных при исполнении контрольных функций, результаты которых признаны судом незаконными, в общем количестве проведенных проверок
</t>
  </si>
  <si>
    <t xml:space="preserve">Доля лицензий, аннулированных за нарушения лицензионных требований, в общем количестве действующих лицензий
</t>
  </si>
  <si>
    <t xml:space="preserve">Средний срок прохождения административных процедур при предоставлении государственных услуг по выдаче лицензий на розничную продажу алкогольной продукции
</t>
  </si>
  <si>
    <t>дней</t>
  </si>
  <si>
    <t>5.11.</t>
  </si>
  <si>
    <t>Средний срок прохождения административных процедур при предоставлении государственных услуг по выдаче лицензий на заготовку, переработку, хранение и реализацию лома черных металлов, цветных металлов</t>
  </si>
  <si>
    <t>5.12.</t>
  </si>
  <si>
    <t xml:space="preserve">Наличие своевременно подготовленного Сводного доклада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
</t>
  </si>
  <si>
    <t>5.13.</t>
  </si>
  <si>
    <t>Количество СО НКО на территории Мурманской области на 10 тыс. населения</t>
  </si>
  <si>
    <t>5.14.</t>
  </si>
  <si>
    <t xml:space="preserve">Доля своевременно размещенной в ГАС "Управление" информации об итогах проведения опросов населения с целью определения оценки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государственной собственности Мурманской области или в муниципальной собственности, осуществляющих оказание услуг населению муниципальных образований
</t>
  </si>
  <si>
    <t>5.15.</t>
  </si>
  <si>
    <t>Доля исполнительных органов государственной власти Мурманской области, использующих нормативно-методическую базу и рекомендации Министерства экономического развития Мурманской области, направленные на повышение качества и эффективности предоставления государственных услуг</t>
  </si>
  <si>
    <t>6.</t>
  </si>
  <si>
    <t>Подпрограмма 6 "Осуществление государственного регулирования цен (тарифов) на территории Мурманской области"</t>
  </si>
  <si>
    <t>Доля проведенных плановых проверок от числа запланированных проверок юридических лиц и индивидуальных предпринимателей, осуществляющих регулируемые виды деятельности на территории Мурманской области</t>
  </si>
  <si>
    <r>
      <t>ö</t>
    </r>
    <r>
      <rPr>
        <sz val="12"/>
        <color theme="1"/>
        <rFont val="Times New Roman"/>
        <family val="1"/>
        <charset val="204"/>
      </rPr>
      <t xml:space="preserve"> </t>
    </r>
  </si>
  <si>
    <t>Доля ресурсоснабжающих организаций, перешедших на долгосрочные методы регулирования тарифов</t>
  </si>
  <si>
    <t>Доля организаций, которым установлены регулируемые цены (тарифы), от количества организаций, представивших расчетные материалы и предложения об установлении цен (тарифов)</t>
  </si>
  <si>
    <t xml:space="preserve">Комитет по туризму Мурманской области </t>
  </si>
  <si>
    <t xml:space="preserve">№ п/п </t>
  </si>
  <si>
    <t>Вид документа</t>
  </si>
  <si>
    <t>Основные положения документа</t>
  </si>
  <si>
    <t>Ответственный исполнитель и соисполнители</t>
  </si>
  <si>
    <t>Ожидаемые сроки принятия</t>
  </si>
  <si>
    <t>Результат (принят, не принят), причины невыполнения, отклонения от плановых параметров</t>
  </si>
  <si>
    <t>Наименование и реквизиты принятого акта</t>
  </si>
  <si>
    <t>Приказ Министерства инвестиций, развития предпринимательства и рыбного хозяйства Мурманской области</t>
  </si>
  <si>
    <t>Утверждение ежегодно обновляемого плана создания инвестиционных объектов и объектов инфраструктуры в Мурманской области</t>
  </si>
  <si>
    <t>IV квартал, ежегодно</t>
  </si>
  <si>
    <t>Распоряжение Правительства Мурманской области</t>
  </si>
  <si>
    <t>Актуализация состава координационного совета по международному и внешнеэкономическому сотрудничеству при Правительстве Мурманской области</t>
  </si>
  <si>
    <t>по мере необходимости</t>
  </si>
  <si>
    <t>Постановление Правительства Мурманской области</t>
  </si>
  <si>
    <t>Внесение изменений в постановление Правительства Мурманской области "О предоставлении государственной поддержки в сфере развития внутреннего и въездного туризма в Мурманской области в форме субсидии"</t>
  </si>
  <si>
    <t>Распоряжение Губернатора Мурманской области</t>
  </si>
  <si>
    <t>Определение комплекса мероприятий по подготовке и проведению Мурманской международной деловой недели</t>
  </si>
  <si>
    <t>ежегодно (II квартал)</t>
  </si>
  <si>
    <t>Внесение изменений в порядок разработки, реализации и оценки эффективности государственных программ Мурманской области</t>
  </si>
  <si>
    <t>Закон Мурманской области</t>
  </si>
  <si>
    <t xml:space="preserve">Внесение изменений в налоговое законодательство Мурманской области:
- по результатам проведения оценки эффективности планируемых к предоставлению налоговых льгот в рамках мероприятий по реализации стратегических документов развития социальной и экономической сфер региона;
- по результатам проведения оценки эффективности предоставленных региональных налоговых льгот в части отмены неэффективных налоговых льгот;
- в связи с изменением федерального законодательства
</t>
  </si>
  <si>
    <t>ежегодно по мере необходимости</t>
  </si>
  <si>
    <t>Об основных направлениях налоговой политики Мурманской области на очередной финансовый год и плановый период</t>
  </si>
  <si>
    <t>ежегодно (в течение 25 рабочих дней после принятия Основных направлений бюджетной, налоговой и таможенно-тарифной политики РФ на очередной финансовый год и плановый период)</t>
  </si>
  <si>
    <t>Постановление Губернатора Мурманской области</t>
  </si>
  <si>
    <t>Совершенствование порядка проведения оценки эффективности деятельности органов местного самоуправления городских округов и муниципальных районов Мурманской области, а также организация и проведение опроса населения об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акционерных обществ, контрольный пакет акций которых находится в собственности Мурманской области или в муниципальной собственности, осуществляющих оказание услуг населению муниципальных образований, а также совершенствование порядка применения результатов указанной оценки</t>
  </si>
  <si>
    <t>Министерство экономического развития Мурманской области, Комитет по развитию информационных технологий и связи Мурманской области, Министерство энергетики и жилищно-коммунального хозяйства Мурманской области, Министерство транспорта и дорожного хозяйства Мурманской области</t>
  </si>
  <si>
    <t>Внесение изменений в постановление Правительства Мурманской области от 06.03.2019 № 102-ПП «О Совете по стратегическому развитию Мурманской области»</t>
  </si>
  <si>
    <t>ежегодно по необходимости</t>
  </si>
  <si>
    <t>*Графы заполняются в соответствии с Перечнем нормативных правовых актов и иных документов, планируемых к разработке в рамках реализации мер государственного регулирования.</t>
  </si>
  <si>
    <t>Информация о ходе работ на объектах капитального строительства за 2020 год</t>
  </si>
  <si>
    <t>Информация о реализации мер государственного правового регулирования в 2020 году</t>
  </si>
  <si>
    <t>Приложение № 4</t>
  </si>
  <si>
    <t>Государственная программа, подпрограмма</t>
  </si>
  <si>
    <t>Ответственный исполнитель</t>
  </si>
  <si>
    <t>К1 (степень достижения показателей)</t>
  </si>
  <si>
    <t>К2 (динамика значений показателей по сравнению с предшествующим годом)</t>
  </si>
  <si>
    <t>К3 (степень выполнения мероприятий)</t>
  </si>
  <si>
    <t>ЭГП (интегральный показатель эффективности)</t>
  </si>
  <si>
    <t>Оценка</t>
  </si>
  <si>
    <t>1.1</t>
  </si>
  <si>
    <t>Подпрограмма 1. "Формирование благоприятной инвестиционной среды"</t>
  </si>
  <si>
    <t>1.2</t>
  </si>
  <si>
    <t>Подпрограмма 2. "Поддержка малого и среднего предпринимательства"</t>
  </si>
  <si>
    <t>1.3</t>
  </si>
  <si>
    <t>Подпрограмма 3. "Развитие промышленности, инновационной и научно-технической деятельности"</t>
  </si>
  <si>
    <t>1.4</t>
  </si>
  <si>
    <t>Подпрограмма 4. "Развитие внешнеэкономических связей, туризма и торговой деятельности в регионе"</t>
  </si>
  <si>
    <t>1.5</t>
  </si>
  <si>
    <t>1.6</t>
  </si>
  <si>
    <t>1.7.</t>
  </si>
  <si>
    <t>Подпрограмма 7. "Обеспечение реализации государственной программы"</t>
  </si>
  <si>
    <t>__________________________</t>
  </si>
  <si>
    <t>Оценка эффективности реализации государственной программы "Развитие экономического потенциала и формирование благоприятного предпринимательского климата" в 2020 году</t>
  </si>
  <si>
    <t>Приложение № 5</t>
  </si>
  <si>
    <t>Обеспечен вывод на экспорт 26 субъектов МСП. Обеспечена деятельность АНО "Центр поддержки экспорта Мурманской области", в том числе в части предоставления консультационных услуг, организации деловых мероприятий (бизнес-миссий, участия в выставках, проведения мастер-классов и круглых столов), вывода  СМСП на электронные торговые площадки, проведения конкурса "Экспортер года"</t>
  </si>
  <si>
    <t>Частично</t>
  </si>
  <si>
    <t xml:space="preserve">Обеспечена реализация 97 функций Министерства </t>
  </si>
  <si>
    <t xml:space="preserve">Обеспечена реализация 26 функций Комитета </t>
  </si>
  <si>
    <t xml:space="preserve">Подготовлены и подписаны:
- План мероприятий по реализации Соглашения между Правительством Архангельской области и Правительством Мурманской области о сотрудничестве в торгово-экономической, научно-технической и культурной сферах на 2020-2022 годы (23.03.2020);
- Соглашение между Администрацией Псковской области и Правительством Мурманской области о сотрудничестве в торгово-экономической, научно технической, культурной и иных сферах (13.03.2020);
- Соглашение между Правительством Калужской области и Правительством Мурманской области о торгово-экономическом, научно-техническом, социальном и культурном сотрудничестве (17.07.2020);
- План мероприятий по реализации соглашения между Правительством Калужской области и Правительством Мурманской области о торгово-экономическом, научно-техническом, социальном и культурном сотрудничестве (28.12.2020)
</t>
  </si>
  <si>
    <t>Подготовлены материалы к представлению интересов региона в заседании Комитета по мониторингу программы приграничного сотрудничества "Коларктик 2014-2020" (23.06.2020, 03.09.2020, 17.11.2020, ВКС), Региональной экспертной группы (26-28.05.2020, ВКС), Программного комитета "Коларктик 2021-2027" (03.09.2020, 04.11.2020,30.11.2020, 17.12.2020, ВКС). 
Подготовлены и направлены отчеты о реализации программы "Коларктик 2014-2020" в адрес Главного федерального инспектора по Мурманской области (21.01.2020, 02.07.2020). 
Подготовлены предложения в Минэкономразвития России по программам приграничного сотрудничества Россия-ЕС на период 2021-2027 гг. (05.02.2020), по крупным инфраструктурным проектам (26.11.2020)</t>
  </si>
  <si>
    <t>Своевременно подготовлены материалы:
- к Российско-Исландским консультациям по торгово-экономическому сотрудничеству (25.03.2020);
- в рамках обеспечения  Правительственной комиссии по обеспечению российского присутствия на архипелаге Шпицберген (17.05.2020, 09.07.2020, 16.10.2020);
- в МИД России предложения региона по мероприятиям и приоритетам  на период председательства России в Арктическом совете в 2021-2023 гг. (16.03.2020);
- Заместителю Председателя Правительства РФ - полномочному представителю Президента РФ в ДФО предложения в программу председательства России в Арктическом совете 2021-2023 гг (28.07.2020);
- к заседанию Российско-Корейского подкомитета по Дальнему Востоку и Сибири (19.11.2020);
- к заседанию Российско-Японской Межправительственной комиссии по торгово-экономическим вопросам (19.11.2020)</t>
  </si>
  <si>
    <t xml:space="preserve">Заседания Координационного совета не проводились в связи с ситуацией с мировой пандемией коронавируса в России и за рубежом
</t>
  </si>
  <si>
    <t>Обеспечено проведение 19 мероприятий</t>
  </si>
  <si>
    <t>Оценка (значение установлено на уровне планового). Отсутствие положительной динамики в связи с завершением в 2019 году основных мероприятий проектов международной технической помощи</t>
  </si>
  <si>
    <t>Отсутствие положительной динамики обусловлено отменой в 2020 году ряда мероприятий в связи с  ситуацией с мировой пандемией коронавируса в России и за рубежом</t>
  </si>
  <si>
    <t>Принято</t>
  </si>
  <si>
    <t>Распоряжение  Правительства Мурманской области от 20.01.2020 № 7-РП "О внесении изменений в состав координационного совета по развитию международных и внешнеэкономических связей при Правительстве Мурманской области"</t>
  </si>
  <si>
    <t>Не принят</t>
  </si>
  <si>
    <t>Распоряжение не принято в связи с отменой проведения Мурманской международной деловой недели</t>
  </si>
  <si>
    <t>Объем экспорта услуг в Мурманской области  в 2020 году достиг 190,0 млн долларов США (оценка). Проведена и согласована корректировка задачи "Содействие развитию международных и внешнеэкономических связей, в том числе  росту экспорта товаров и услуг"</t>
  </si>
  <si>
    <t xml:space="preserve">Проведены 3 заседания (28.01.2020, 28.02.2010, 10.12.2020).                                                                                                                                            
Рассмотрен вопрос  задолженности по заработной плате перед сотрудниками </t>
  </si>
  <si>
    <t>Средства субвенции израсходованы в соответствии с фактически сложившейся потребностью</t>
  </si>
  <si>
    <t xml:space="preserve">Подготовлено 9 аналитических записок об основных результатах экономической деятельности, уровне жизни населения Мурманской области (одна за 2019 год, восемь за 2020 год), 3 доклада о социально-экономическом положении Мурманской области (за 2019 год , 2 за 2020 год), 9 мониторингов процессов в реальном секторе экономики, финансово-банковской и социальной сферах Мурманской области (один за 2019 год, восемь за 2020 год), 12 отчетов по мониторингу социально-экономической ситуации в монопрофильных муниципальных образованиях Мурманской области (один за 2019 года и 11 за 2020 год), 32 еженедельных мониторинга ситуации в моногородах в условиях пандемии, подготовлено 20 паспортов социально-экономического развития муниципальных образований.
Осуществлялось сопровождение и наполнение базы данных ГАС "Управление" показателями, характеризующими социально-экономическое положение Мурманской области          </t>
  </si>
  <si>
    <t>Подготовлен сводный доклад Мурманской области о результатах мониторинга эффективности деятельности органов местного самоуправления городских округов и муниципальных районов Мурманской области, размещен на сайте Министерства экономического развития Мурманской области и в ГАС "Управление"</t>
  </si>
  <si>
    <t xml:space="preserve">Постановлением Губернатора Мурманской области от 20.01.2020 № 11-ПГ  и постановлением Губернатора Мурманской области от 06.03.2020 № 39-РГ внесены изменения в перечень показателей, используемых для составления сводного рейтинга органов местного самоуправления городских округов и муниципальных районов Мурманской области.
Постановлением Губернатора Мурманской области от 30.03.2020 № 65-ПГ внесены изменения в перечень ИОГВ, ответственных за мониторинг значений показателей  эффективности деятельности ОМСУ, в состав комиссии, и перечень показателей, используемых для составления сводного рейтинга оценки эффективности ОМСУ. Постановлением Губернатора Мурманской области от 18.08.2020 № 130-ПГ утвержден новый состав комиссии
</t>
  </si>
  <si>
    <t>Экономия по итогам конкурсных процедур</t>
  </si>
  <si>
    <t>Разработка методических рекомендаций органам государственной власти (органам местного самоуправления) не осуществлялась в связи с отсутствием необходимости</t>
  </si>
  <si>
    <t xml:space="preserve">Заключен государственный контракт на оказание информационных услуг для Министерства экономического развития Мурманской области на 2020 год.
Обеспечено получение и передача ИОГВ Мурманской области статистической информации.
 </t>
  </si>
  <si>
    <t>Низкая степень освоения средств в связи выводом из эксплуатации в I полугодии 2020 года регионального сегмента ГАС "Управление"</t>
  </si>
  <si>
    <t>За 2020 год представлены оценочные данные в связи с поздними сроками публикации налоговой статистической отчетности.
Плановое значение показателя определяется экспертно по результатам оценки эффективности региональных налоговых льгот.
Ожидаемый срок получения фактического значения - август 2021 года.</t>
  </si>
  <si>
    <t>Подготовлено 4 отчета о ходе реализации инвестиционных проектов на территории Мурманской области</t>
  </si>
  <si>
    <t>Основное мероприятие 3. Стимулирование повышения инвестиционной привлекательности территории региона</t>
  </si>
  <si>
    <t xml:space="preserve">Низкое освоение средств в связи с отменой ранее запланированных выездных международных конгрессно-выставочных мероприятий в России и за рубежом, реверсных бизнес-миссий иностранных партнеров и очных образовательных мастер-классов из-за мировой пандемии коронавирусной инфекции </t>
  </si>
  <si>
    <t>Обеспечивается реализация 75 функций Министерства</t>
  </si>
  <si>
    <t>Обеспечена реализация 55 функций Комитета</t>
  </si>
  <si>
    <t>В соответствии с действующим законодательством постоянно осуществлялся контроль за соблюдением стандартов раскрытия информации</t>
  </si>
  <si>
    <t>В целях снижения распространения на территории Мурманской области новой коронавирусной инфекции, на основании постановления Правительства РФ от 03.04.2020 № 438 внесены изменения в план проверок на 2020 год об исключении 7 организаций из плана (Приказ КТР МО от 15.04.2020 № 44)</t>
  </si>
  <si>
    <t xml:space="preserve">Проведено 3 плановые проверки в отношении следующих организаций: ООО "АТОМТЕПЛОЭЛЕКТРОСЕТЬ"; ООО "РУССЭНЕРГОСБЫТ"; УМПП "ГОРЭЛЕКТРОСЕТЬ" ЗАТО Александровск Мурманской области </t>
  </si>
  <si>
    <t xml:space="preserve">По итогам проведенного мониторинга эффективности деятельности органов местного самоуправления городских округов и муниципальных районов Мурманской области победителями признаны г. Мурманск, Кандалакшский район и ЗАТО г. Североморск, которым были выделены гранты в целях поощрения достижения наилучших значений показателей деятельности, на общую сумму 4 млн. рублей: 
- г. Мурманск (1,6 млн. руб.): на частичное возмещение затрат выполненных работ по строительству здания "Искусственный рельеф" на набережной Семеновского озера;
- Кандалакшский район  (1,6 млн. руб.): на частичное возмещение затрат выполненных ремонтных работ по подготовке помещений для создания Центра образования  цифрового  и гуманитарного  профилей "Точка  роста" в МАОУ "Средняя общеобразовательная школа № 10";
- ЗАТО г. Североморск (0,8 млн. руб.): на приобретение учебного оборудования в целях создания условий для применения современных компьютерных технологий в образовательной деятельности в МБУ дополнительного образования ЗАТО г. Североморск "Дом детского творчества им. Саши Ковалева"
</t>
  </si>
  <si>
    <t>Подготовлены и приняты изменения в административный регламент оказания гос услуги по выдаче лицензии на розничную продажу алкогольной продукции (1 НПА - приказ Министерства инвестиций, развития предпринимательства и рыбного хозяйства МО от 03.03.2020 № 46-ОД) в связи с переименованием Министерства, изменением структуры регламента</t>
  </si>
  <si>
    <t>В 2020 году получено  положительное заключение государственной экспертизы проектной документации  и результатов инженерных изысканий по объектам инфраструктуры и  положительное заключение государственной экспертизы о проверке достоверности определения сметной стоимости объектов инфраструктуры. Подготовлен проект заявки в НО "Фонд развития моногородов"</t>
  </si>
  <si>
    <t>Открытие фронт-офисов в с.п. Териберка и с. Ловозеро  перенесено на 2021 год ввиду введенных ограничений по противодействию распространения новой коронавирусной инфекции COVID-19 на территории Мурманской области в 2020 году. Организация и проведение фестиваля "Териберка" отменено в связи в пандемией COVID-19</t>
  </si>
  <si>
    <t>Субсидии предоставлены 28 субъектам туриндустрии, победителям конкурса отбора проектов</t>
  </si>
  <si>
    <t>В связи со сложившейся эпидемиологической ситуацией, связанной с распространением коронавирусной инфекции (COVID-19) на территории Российской Федерации, проведение международного туристского Форума было отменено. В рамках мероприятия был проведен первый арктический медиа-конгресс в сентябре 2020 г., обеспечено техническое сопровождение и организация чартерной программы в Мурманскую область в рамках реализации проекта "Русская Арктика" в декабре 2020 г.</t>
  </si>
  <si>
    <t xml:space="preserve">Туристский потенциал Мурманской области представлен:
- на онлайн-выставке "Знай наше" (18-22 мая 2020 года);
- на выставке "Отдых" (сентябрь 2020 года)
- на онлайн-выствке туристических возможностей для профессионалов туризма из Индии (декабрь);
- онлайн-выставка туристических возможностей для профессионалов туризма из Германии (декабрь).
</t>
  </si>
  <si>
    <t>Установлено 13 знаков туристской навигации, в том числе 5 знаков туристкой навигации, 8 флаговых указателей.</t>
  </si>
  <si>
    <t>Низкое освоение средств ввиду введенных ограничений, связанных с эпидемиологической ситуацией в регионе по COVID-19</t>
  </si>
  <si>
    <t>Конкурс на получение гранта на проведение регионального молодежного форума "Молодая наука Арктики" выиграл Горный институт ФИЦ КНЦ РАН. Форум был проведен 15-16 декабря 2020 года. Приняли участие 100 человек</t>
  </si>
  <si>
    <t xml:space="preserve">Всего в 2020 году подано 16 заявок на участие в конкурсе. По итогам первого этапа конкурса победителями признаны 2 проекта на сумму 500,0 тыс. руб. (1 ваучер на сумму 250,0 тыс. руб. за счет средств 2019 года),  создано 2 рабочих места. По итогам второго этапа  - 2 инновационных ваучера на сумму 750,0 тыс. руб. </t>
  </si>
  <si>
    <t>Носит заявительный характер</t>
  </si>
  <si>
    <t xml:space="preserve">Менеджерами Центра предоставляются услуги 5  организаций инфраструктуры поддержки малого и среднего предпринимательства; проведены консультации 594 заявителям, 87 из которых физические лица, планирующие начало предпринимательской деятельности </t>
  </si>
  <si>
    <t>1. Выдано 52 микрозаймов СМСП моногородов с учетом капитализации фонда
2. Сохранено 148 рабочих мест</t>
  </si>
  <si>
    <t xml:space="preserve">По результатам конкурсного отбора заключены соглашения о предоставлении субсидии с 6 монопрофильными муниципальными образованиями:
 г. Кировск, г. Мончегорск,  г.Оленегорск, г. Заполярный, г.п. Никель Печенгского района, Ковдорский р-н. 
</t>
  </si>
  <si>
    <t>Объем предоставленных гарантий региональной гарантийной организацией с учетом капитализации фонда составил 181,5 млн.рублей</t>
  </si>
  <si>
    <t xml:space="preserve">С учетом капитализации фонда предоставлено 460 микрозаймов. Сохранено 1 749 рабочих мест 
</t>
  </si>
  <si>
    <t>В течение 2020 года специалистами ГОБУ МРИБИ оказана информационная и консультационная поддержка  406 СМСП в количестве 432 консультаций по вопросам бизнес-планирования и оказания государственной поддержки</t>
  </si>
  <si>
    <t xml:space="preserve"> Экономия по результатам проведения конкурентных процедур  </t>
  </si>
  <si>
    <t xml:space="preserve">По итогам конкурсного отбора проектов финансовую поддержку получили  АНО "Центра управления проектами" в размере 250 000,00 руб. и НКО "Ассоциация подрядчиков арктических шельфов "Мурманшельф" в размере 200 000,00 руб.                                                                                </t>
  </si>
  <si>
    <t xml:space="preserve">Проведены  мероприятия по организации региональной еженедельной выставки-ярмарки "Наша рыба" (всего 12 ярмарок) и мероприятие по организации новогодней выставки-ярмарки "НаСевереТепло", проходившей в период с 26.12.2020 по 10.01.2021
</t>
  </si>
  <si>
    <t>В 2020 году произведена замена межэтажного фасадного остекленения для обеспечения теплового контура 2 этажа помещения ГОБУ МРИБИ по адресу г. Мурманск, ул. Подстаницкого, д. 1.</t>
  </si>
  <si>
    <t xml:space="preserve">По итогам конкурса заключены соглашения  на оказание финансовой поддержки с 3 СМСП </t>
  </si>
  <si>
    <r>
      <t xml:space="preserve">1. Предоставлена государственная поддержка 12 СМСП. 
2. </t>
    </r>
    <r>
      <rPr>
        <sz val="10"/>
        <rFont val="Times New Roman"/>
        <family val="1"/>
        <charset val="204"/>
      </rPr>
      <t>Сохранено 78 рабочих мест</t>
    </r>
  </si>
  <si>
    <r>
      <t xml:space="preserve">1. Субсидии предоставлены 15 субъектам МСП.
2. </t>
    </r>
    <r>
      <rPr>
        <sz val="10"/>
        <rFont val="Times New Roman"/>
        <family val="1"/>
        <charset val="204"/>
      </rPr>
      <t>Создано 16 рабочих мест</t>
    </r>
  </si>
  <si>
    <t>1. С учетом капитализации фонда предоставлено 460 микрозаймов. 
2. Сохранено 1 749 рабочих мест</t>
  </si>
  <si>
    <t>Благодарственные письма Губернатора Мурманской области для лидеров рейтинга органов местного самоуправления по содействию развитию конкуренции и обеспечению благоприятного инвестиционного климата подготовлены и подписаны, вручены в ходе вебинара на тему «Содействие развитию конкуренции на рынках товаров, работ, услуг Мурманской области», проведенного Комитетом по конкурентной политике Мурманской области 11.11.2020. 
По итогам 2019 года лидерами стали: Мончегорск с подведомственной территорией, Печенгский район, ЗАТО г. Островной</t>
  </si>
  <si>
    <t xml:space="preserve">Проведен ежегодный мониторинг состояния конкурентной среды на рынках товаров, работ, услуг Мурманской области
</t>
  </si>
  <si>
    <t>Экономия по результатам конкурсных процедур</t>
  </si>
  <si>
    <t>14.12.2020 заключен государственный контракт на оказание услуг по изготовлению фотопанелей для имеющихся мобильных выставочных стендов. Изготовлены фотопанели для 4 стендов ролл ап и 1 стенда поп ап</t>
  </si>
  <si>
    <t xml:space="preserve">В связи с неблагополучной эпидемиологичной ситуацией и ограничением на проведение и участие в мероприятиях </t>
  </si>
  <si>
    <t xml:space="preserve">Принято постановление Правительства Мурманской области от 10.09.2020 № 629-ПП "Об инвестиционном портале Мурманской области". В соответствии с указанным постановлением АО "КРМО" определена уполномоченной организацией по информационному сопровождению Инвестиционного портала. АО "КРМО" осуществляет сопровождение Инвестпортала за счет собственных средств. </t>
  </si>
  <si>
    <t>Подготовлено 12 заключений о результатах оценки регулирующего воздействия проектов НПА Мурманской области</t>
  </si>
  <si>
    <t>Подготовлены заключения по всем поступающим в Министерство материалам</t>
  </si>
  <si>
    <t xml:space="preserve">Экспертная оценка проведена в соответствии с планом. Данные официальной статистики будут предоставлены в июне 2021 года </t>
  </si>
  <si>
    <t>Своевременная корректировка значений показателей на основании утвержденной методики Минэкономразвития РФ о расчете уровня развития государственно-частного партнерства в регионе</t>
  </si>
  <si>
    <t>Оценка, установлена на уровне плановой. В соответствии с Методикой,  утвержденной приказом Минэкономразвития России от 25 ноября 2019 г. № 762, определен срок формирования рейтинга - не позднее 1 апреля 2021 года</t>
  </si>
  <si>
    <t xml:space="preserve">Оценка (установлено на уровне фактического значения прошлого года).  Интегральный индекс планируется представить  АНО "Агентство стратегических инициатив по продвижению новых проектов" в рамках ПМЭФ-2021.
</t>
  </si>
  <si>
    <t>Системная работа ИОГВ, территориальных органов ФОИВ Мурманской области, инфраструктуры поддержки по улучшению показателей Нацрейтинга.</t>
  </si>
  <si>
    <t>Оценка. Расчет данных произведен на основании предварительных статистических данных. Уточнение данных будет произведено в 2022 году</t>
  </si>
  <si>
    <t>Оценочное значение на основе данных Единого реестра малого и среднего предпринимательства.  Данные статистики для расчета показателя за 2020 год будут предоставлены в августе 2021 года</t>
  </si>
  <si>
    <t>В целях снижения негативных последствий распространения новой коронавирусной инфекции Правительством Мурманской области разработан и реализован План первоочередных мероприятий (действий) по обеспечению устойчивого развития экономики Мурманской области, утвержденный распоряжением Губернатора Мурманской области от 03.04.2020 № 51-РГ</t>
  </si>
  <si>
    <t>Оценка (значение установлено на уровне планового). Данные органов государственной статистики по показателям за 2020 год отсутствуют. Официальная статистика за 2020 год будет в мае 2022 года</t>
  </si>
  <si>
    <t>Оценка (значение установлено на уровне планового). Данные органов государственной статистики по показателям за 2020 год отсутствуют. Официальная статистика за 2019 год будет в марте 2021 года. Официальная статистика за 2020 год будет в марте 2022 года</t>
  </si>
  <si>
    <t xml:space="preserve">Недостижение планового значения показателя обусловлено значительным снижением туристического потока в регион, и полным прекращением деятельности объектов размещения с 06.04.2020 по 19.08.2020 (по г. Кировску до 15.01.2021) на основании постановления Правительства Мурманской области от 04.06.2020 № 175-ПП
</t>
  </si>
  <si>
    <t>Оценка на уровне плановых значений. Официальные данные статистики отсутствуют. Срок предоставления данных - август 2021 года</t>
  </si>
  <si>
    <t>За 2020 год приведено оценочное значение (данные по ВРП будут опубликованы в 2022 году)</t>
  </si>
  <si>
    <t xml:space="preserve">Увеличение значения показателя в большей степени обусловлено изменением числа организаций, зарегистрированных на территории Мурманской области </t>
  </si>
  <si>
    <t xml:space="preserve">Судебные решения о признании незаконными результаты проверок в отчётном периоде отсутствуют </t>
  </si>
  <si>
    <t>За 2020 год приведено оценочное значение (данные будут представлены в июне 2021 года)</t>
  </si>
  <si>
    <t xml:space="preserve">Внесены изменения:
- в постановление Правительства Мурманской области "Об утверждении порядка разработки, реализации и оценки эффективности государственных программ Мурманской области, утвержденных до 2020 года" (постановления Правительства Мурманской области от 30.06.2020 № 467-ПП, от 24.11.2020 № 823-ПП, от 24.12.2020 № 935-ПП) ;
- в постановление Правительства Мурманской области "Об утверждении порядка разработки, реализации и оценки эффективности государственных программ Мурманской области" (постановления Правительства Мурманской области от 24.11.2020 № 823-ПП, от 24.12.2020 № 935-ПП) </t>
  </si>
  <si>
    <t xml:space="preserve">Внесены изменения в постановление Правительства Мурманской области "О Совете по стратегическому развитию Мурманской области" (постановления Правительства Мурманской области от 08.05.2020 № 285-ПП, от 24.11.2020 № 823-ПП) </t>
  </si>
  <si>
    <t>Изготовлены:
- 1 аудиовизуальный информационный носитель презентационных и имиджевых мероприятий (октябрь);
- 850 информационных носителей имиджевой продукции с символикой Мурманской области (ноябрь); 
- 5 информационных носителей имиджевой продукции с символикой Мурманской области (декабрь)</t>
  </si>
  <si>
    <r>
      <t>Причины низкой степени освоения средств (</t>
    </r>
    <r>
      <rPr>
        <b/>
        <sz val="10"/>
        <color theme="1"/>
        <rFont val="Times New Roman"/>
        <family val="1"/>
        <charset val="204"/>
      </rPr>
      <t>ниже 95%</t>
    </r>
    <r>
      <rPr>
        <sz val="10"/>
        <color theme="1"/>
        <rFont val="Times New Roman"/>
        <family val="1"/>
        <charset val="204"/>
      </rPr>
      <t>), невыполнения мероприятий</t>
    </r>
  </si>
  <si>
    <t>Разработана ПСД (от 15.07.2020  № 51-1-1-303043-2020, от 29.07.2020 № 51-1-1-2-034276-2020). Заключен государственный контракт № 106-2020. В  соответствии  с календарным планом выполнения работ по объекту в 2020 году выполнены следующие работы:
- устройство временных технологических дорог;
- закуплены и смонтированы снегогенераторы;
- проведены сети электроснабжения;
- подготовлены работы к установке освещения горнолыжных трасс;
- подготовлены и проведены сети водоснабжения;
- подготовлен резервуар с градирней Cooltech 20B;
- установлена насосная станция MR 100;
- установлена автоматизация системы искусственного оснежения</t>
  </si>
  <si>
    <t>Техническая готовность - 69,9%. 
Разработана ПСД (от 15.07.2020  № 51-1-1-303043-2020, от 29.07.2020 № 51-1-1-2-034276-2020). Заключен государственный контракт № 106-2020. В  соответствии  с календарным планом выполнения работ по объекту в 2020 году выполнены следующие работы:
- устройство временных технологических дорог;
- закуплены и смонтированы снегогенераторы;
- проведены сети электроснабжения;
- подготовлены работы к установке освещения горнолыжных трасс;
- подготовлены и проведены сети водоснабжения;
- подготовлен резервуар с градирней Cooltech 20B;
- установлена насосная станция MR 100;
- установлена автоматизация системы искусственного оснежения</t>
  </si>
  <si>
    <t xml:space="preserve">Экономия ФОТ- в связи с выделением из ФБ дотации для поощрения в 2020 г. региональной и муниципальных управленческих команд Мурманской области за достижение показателей деятельности ИОГВ субъектов РФ; 
по начислениям на оплату труда; по командировочным расходам, расходам на компенсацию проезда к месту использования отпуска и обратно, на повышение квалификации  в связи с пандемией, по результатам проведения конкурентных процедур на обеспечение деятельности ИОГВ
</t>
  </si>
  <si>
    <t xml:space="preserve">Принято участие в образовательной программе Учебного центра ФАС России по антимонопольному комплаенсу. Принято участие в VII Инфраструктурном конгрессе "Российская неделя ГЧП" (г. Москва, 29-30.08.2020), организован "День арктического инвестора" (17.09.2020), организован рабочий визит Мишустина М.В. по вопросам развития АЗРФ (23.10.2020). </t>
  </si>
  <si>
    <t>В 2020 году проведено исследование рынка  по двум направлениям: востребованным нишам со стороны населения региона, а  также по свободным нишам для реализации бизнес-проектов</t>
  </si>
  <si>
    <t xml:space="preserve">В соответствии с Законом Мурманской области от 29.05.2020 № 2502-01-ЗМО "О введении в действие специального налогового режима «Налог на профессиональный доход» на территории Мурманской области" введен налоговый режим с 01.07.2020.   
Рост количества объектов, включенных в перечни государственного и муниципального имущества составил 5,03% или 54 объекта                                                                                                  </t>
  </si>
  <si>
    <t>Отмена выездных контрольных мероприятий в 2020 году (на основании постановлений Правительства РФ от 03.04.2020 № 438 и № 440)</t>
  </si>
  <si>
    <t xml:space="preserve">Оценка (значение установлено на уровне планового).  Данные статистики за 2020 год будут предоставлены в июне 2021 года </t>
  </si>
  <si>
    <t>Данные ведомственного мониторинга на основании отчетных данных Минфина Мурманской области об исполнении консолидированного бюджета Мурманской области 
Снижение показателя в 2020 году обусловлено введением с 01.01.2020 пониженных налоговых ставок по упрощенной системе налогообложения (в случае, если объектом налогообложения являются доходы с 6 до 1%, в случае, если объектом налогообложения являются доходы, уменьшенные на величину расходов, с 15 до 5%); введением ограничения на осуществление ряда видом деятельности в связи с распространением новой коронавирусной инфекции</t>
  </si>
  <si>
    <t>Оценка (значение установлено на уровне планового). Данные органов государственной статистики отсутствуют
Срок предоставления форм статистической отчетности по обороту продукции и услуг, производимых средними и малыми предприятиями за 2020 год - до 5 июня 2021 года</t>
  </si>
  <si>
    <t xml:space="preserve">Оценка (значение установлено на уровне планового). Срок опубликования органами государственной статистики  форм статистической отчетности за 2020 год - до 5 июня 2021 года
</t>
  </si>
  <si>
    <t>Оценка (данные ведомственного мониторинга на основе прогноза социально-экономического развития Мурманской области на 2021 год и плановый период 2022 и 2023 годов). Срок опубликования органами государственной статистики  форм статистической отчетности за 2020 год - до 5 июня 2021 года</t>
  </si>
  <si>
    <t xml:space="preserve">Оценка (значение установлено на уровне планового). Срок опубликования органами государственной статистики  форм статистической отчетности за 2020 год - август 2021 года
</t>
  </si>
  <si>
    <t>Данные ведомственного мониторинга
Расчет планового значения показателя осуществлен на основе прогноза численности населения Мурманской области и численности субъектов предпринимательской деятельности. Фактически достигнутые значения показателей не соответствуют плановым и сложились в том числе с учетом социально-экономической ситуации в регионе</t>
  </si>
  <si>
    <t>Приложение № 3</t>
  </si>
  <si>
    <t>В связи  с нарушением исполнителем обязательств по контракту Комитетом была проведена претензионная работа (начислены штрафные санкции в размере - 3 881,66). Работы приняты 18.01.21, оплата произведена 15.02.21</t>
  </si>
  <si>
    <t xml:space="preserve">В связи с введением ограничений деятельности организаций региона из-за распространения новой коронавирусной инфекции и необходимостью реализации антикризисных мер поддержки бизнеса </t>
  </si>
  <si>
    <t>Предоставление субсидий субъектам малого и среднего предпринимательства на возмещение затрат, связанных с кредитно-лизинговыми обязательствами*</t>
  </si>
  <si>
    <t>Имущественный взнос в организацию инфраструктуры поддержки для предоставления льготных микрозаймов субъектам малого и среднего предпринимательства*</t>
  </si>
  <si>
    <t>Предоставление Губернаторского стартапа на поддержку предпринимательских инициатив*</t>
  </si>
  <si>
    <t>Предоставление субсидий субъектам малого и среднего предпринимательства, осуществляющим общественно значимую деятельность*</t>
  </si>
  <si>
    <t>Предоставление в пользование субъектам малого  и среднего предпринимательства государственного  имущества Мурманской области, в том числе предоставление государственных  преференций субъектам малого  и среднего  предпринимательства, осуществляющим социально значимые и приоритетные виды деятельности*</t>
  </si>
  <si>
    <t>Актуализация сформированных Перечней государственного имущества Мурманской области для передачи в аренду*</t>
  </si>
  <si>
    <t>Разработан и одобрен Правительством Мурманской области прогноз социально-экономического развития Мурманской области на 2021 год и плановый период 2022 и 2023 годов (постановление Правительства Мурманской области   от 11.11.2020 № 783-ПП "О прогнозе социально-экономического развития Мурманской области на 2021 год и плановый период 2022 и 2023 годов")</t>
  </si>
  <si>
    <t>Количество инвестиционных проектов и инициатив, вынесенных на рассмотрение отраслевых рабочих групп по рассмотрению инвестиционных проектов Мурманской области или Межведомственной комиссии по рассмотрению инвестиционных проектов Мурманской области, не менее 10</t>
  </si>
  <si>
    <t>19 инициатив вынесено на рассмотрение рабочих групп:
ЧКИ ООО «Тепло Людям. Умба» (внесение изменений в действующее КС - теплоснабжение в Умбе)
ЧКИ ООО «Тепловодоканал» (теплоснабжение в г. Ковдоре)
ЧКИ ООО «Тепловодоканал» (водоснабжение  в г. Ковдоре)
ЧКИ ООО «Тепловодоканал» (водоотведение в г. Ковдоре)
ЧКИ ООО «Промвоенстрой» (теплоснабжение в г. Ковдоре)
ЧКИ АО «Ковдорский ГОК (объекты теплоснабжения в Ковдорском районе)
ЧКИ ООО «Тепловодоканал» (объекты водоснабжения и водоотведения в Ковдорском районе)
Инвестиционные инициативы:
ООО «ФЭСК» (ООО «Восток»)
ООО «Тепло людям. Алакуртти» (теплоснабжение в с.п. Алакуртти)
ООО «ИКС» (теплоснабжение ЗАТО г. Североморск)
ООО «ИКС» (водоснабжение и водоотведение Мурманска и Кольского района)
ООО «МСК БЛ Групп» (Модернизация уличного освещения в г. Мурманске)
ООО МСК «БЛ-ГРУПП» (Модернизация системы освещения медицинских учреждений)
ООО «Бассейны» (бассейн в г. Мурманск)
ОАО «Тепло людям. Умба» (Модернизация системы теплоснабжения н. п. Африканда-2)
ООО «ИКС» (Модернизация системы теплоснабжения пос. Росляково)
ПАО «МРСК Северо-запада»
(Модернизация системы теплоснабжения н.п. Никель)</t>
  </si>
  <si>
    <t>По итогам конкурса победителями признаны 37 СМСП</t>
  </si>
  <si>
    <t>Уменьшение бюджетных ассигнований со стороны Минэкономразвития России, сокращение квоты на обучающихся в регионах</t>
  </si>
  <si>
    <t xml:space="preserve">Приняты 3 НПА: 
1) Закон Мурманской области от 17.04.2020 № 2477-01-ЗМО  в части снижения максимального размера потенциально возможного к получению годового дохода при применении патентной системы налогообложения по виду деятельности "Сдача в аренду (наем) жилых и нежилых помещений, дач, земельных участков, принадлежащих индивидуальному предпринимателю на праве собственности" с 10 000 000,0 рублей до 5 000 000,0 рублей, а также потенциально возможный к получению годовой доход индивидуальных предпринимателей в отношении сдачи в аренду (наем) нежилых помещений, садовых домов, земельных участков;         
2) Закон Мурманской области от 17.04.2020 № 2478-01-ЗМО в части снижения налоговых ставок по налогу, взимаемому в связи с применением упрощенной системы налогообложения, для всех налогоплательщиков в случае, если объектом налогообложения являются доходы, уменьшенные на величину расходов, до 5%, в случае если объектом налогообложения являются доходы до 1%, с 2020 года по 2022 год включительно  
3) Закон Мурманской области от 09.11.2020 № 2558-01-ЗМО "О внесении изменения в статью 3 Закона Мурманской области "Об установлении налоговой ставки в размере 0 процентов для отдельных категорий налогоплательщиков при применении упрощенной системы налогообложения и (или) патентной системы налогообложения на территории Мурманской области в части продления до 01.01.2024 года действия "налоговых каникул" для впервые зарегистрированных индивидуальных предпринимателей при применении упрощенной системы налогообложения и (или) патентной системы налогообложения </t>
  </si>
  <si>
    <t xml:space="preserve">Проведено 2 заседания: 
- 24.08.2020 года - принято решение о разработке законопроекта о продлении до 01.01.2024 года действия "налоговых каникул" для впервые зарегистрированных индивидуальных предпринимателей при применении упрощенной системы налогообложения и (или) патентной системы налогообложения (в соответствии с Федеральным законом от 31.07.2020 № 266-ФЗ "О внесении изменений в главу 26.2 части второй Налогового кодекса Российской Федерации и статью 2 Федерального закона "О внесении изменений в часть вторую Налогового кодекса Российской Федерации");
- 25.12.2020 года - принято решение о разработке законопроекта о расширении перечня видов деятельности, в отношении которых применяется патентная система налогообложения (в соответствии с Федеральным законом от 23.11.2020 № 373-ФЗ "О внесении изменений в главу 26.2 и 26.5 части второй Налогового кодекса Российской Федерации и статью 2 Федерального закона "О внесении изменений в часть вторую Налогового кодекса Российской Федерации") </t>
  </si>
  <si>
    <t>В связи с введением  ограничений деятельности ряда организаций региона по причине распространения новой коронавирусной инфекции снизился объем привлекаемых бизнесом кредитных продуктов в коммерческих банках. Соответственно, произошло снижение объема предоставленных гарантий с учетом капитализации фонда</t>
  </si>
  <si>
    <t>Снижение показателя обусловлено введением ограничений на работу организаций с связи с распространением новой коронавирусной инфекции</t>
  </si>
  <si>
    <t xml:space="preserve">Низкое освоение средств ОБ в связи с тем, что часть мероприятий на территории Мурманской области, а также выездное представление Мурманской области в регионах РФ и за рубежом отменены или переведены в формат ВКС по причине введенных ограничений на проведение массовых мероприятий в связи с пандемией коронавируса </t>
  </si>
  <si>
    <t>Выполнены работы по брендированию мероприятия, напечатана вся полиграфическая продукция, изготовлены и  установлены к Параду Победы металлические конструкции (Звезда, Победа, триптих, звезда лабиринт). К 9 мая подготовлены и вручены подарки ветеранам в количестве 2600 штук. К Параду Победы  закуплены и вручены цветы присутствующим ветеранам.  Организована онлайн-трансляция Парада, подготовлена к демонстрации выставка "Оборона Заполярья" (4-31 июля). Изготовлен сайт "Мурманск-Победа". Проведена фотосъемка Парада. Изготовлена и размещена реклама, реклама на радио</t>
  </si>
  <si>
    <t>Подготовлены отчеты:
- в МИД России: о ходе выполнения в Мурманской области рекомендаций XXXIII заседания Совета глав субъектов при МИД России (05.03.2020), XXXIV заседания Совета глав субъектов при МИД России (02.04.2020), для включения в проект рекомендаций XXXV   Совета глав субъектов при МИД России (20.10.2020), об обеспечении реализации государственной пограничной политики (25.06.2020);
-  в Минэкономразвития России: об осуществленном ИОГВ и ОМСУ МО приграничном сотрудничестве и его результатах (31.01.2020),  о реализации плана мероприятий по интенсификации российско-норвежского межрегионального и приграничного сотрудничества на 2018-2022 годы (17.06.2020);
- в МИД России о ходе исполнения Комплекса мер по социально-экономическому и этнокультурному развитию финно-угорских народов 
- в адрес аппарата полномочного представителя Президента РФ в СЗФО об исполнении протокола совещания по вопросам международного гуманитарного сотрудничества (26.11.2020);
- в адрес Президента РФ о ходе исполнения пункта 12 протокола заседания Российского организационного комитета "Победа" (15.12.2020)</t>
  </si>
  <si>
    <t>Проведены маркетинговые исследования совместно с ПАО "МТС" и ПАО "Мегафон" на предмет портрета туриста, прибывающего в Мурманскую область</t>
  </si>
  <si>
    <t>Туристские материалы, буклеты размещены на информационных стойках в буклетницах регионального туристско-информационного центра, фронтофисах ТИЦ Терского района и г. Кировска, в зале прилета аэропорта Мурмаши.
Установлены баннеры на въезде в аэропорт Мурмаши и внутри здания аэропорта</t>
  </si>
  <si>
    <t>В связи с отказом в софинансировании проекта  потенциальными инвеститорами заявка не была подана в НО "Фонд развития моногородов" на конкурс</t>
  </si>
  <si>
    <t>Разработка ПСД, получение положительного заключения, начало строительства (техническая готовность - 40 %)</t>
  </si>
  <si>
    <t xml:space="preserve"> Приобретены  снегогенераторы  Technoalpin в количестве 12 шт. на общую сумму 50 699,2 млн. руб. строительство и ввод в эксплуатацию будет осуществлено в 2021 году</t>
  </si>
  <si>
    <t>Воспользовались субвенцией 17 муниципальных образований Мурманской области.
По состоянию на 01.01.2021 в торговый реестр Мурманской области внесены сведения о 4625 хозяйствующих субъектах и 5480 торговых объектах</t>
  </si>
  <si>
    <t>Принято постановление  Правительства Мурманской области от 23.10.2020 № 719-ПП "Об основных направлениях налоговой политики на 2021 год и плановый период 2022 и 2023 годов"</t>
  </si>
  <si>
    <t xml:space="preserve">Приняты:
- Закон Мурманской области от 04.06.2020 № 2504-01-ЗМО
"О внесении изменений в отдельные законодательные акты Мурманской области о налогах в части установления преференций организациям, получившим статус резидента территории опережающего социально-экономического развития";
- Закон Мурманской области от 04.06.2020 № 2506-01-ЗМО
"О внесении изменения в статью 4-2 Закона Мурманской области "О налоге на имущество организаций";
- Закон Мурманской области от 07.07.2020 N 2534-01-ЗМО
"О внесении изменений в статью 4-2 Закона Мурманской области "О налоге на имущество организаций"; 
- Закон Мурманской области от 02.10.2020 № 2540-01-ЗМО "О внесении изменений в отдельные законодательные акты Мурманской области о налогах в части установления  преференций налогоплательщикам, получившим статус резидента Арктической зоны Российской Федерации"                       </t>
  </si>
  <si>
    <t xml:space="preserve">В период тарифной кампании 2020 года в соответствии с действующим законодательством установлены тарифы на электрическую энергию на 2021 год. 
В течение 2020 года действуют тарифы на электрическую энергию, установленные в декабре 2019 года. На основании заявления МУП "Городская электрическая сеть" ЗАТО                   г. Островной на период погашений потребителей, связанных с плановыми отключениями ЛЭП и оборудования ПС филиала ПАО "МРСК Северо-запада" "Колэнерго", Комитетом установлены цены (тарифы) на 2020 год:
- на электрическую энергию (мощность), поставляемую АО "АтомЭнергоСбыт" потребителям ЗАТО г. Островной Мурманской области, энергопринимающие устройства которых обеспечиваются электрической энергией, производимой МУП "Городская электрическая сеть" ЗАТО г. Островной, не присоединенным к Единой энергетической системе России;
- на электрическую энергию (мощность), производимую МУП "Городская электрическая сеть" ЗАТО г. Островной на территории ЗАТО г. Островной Мурманской области и поставляемую покупателям с использованием энергетических объектов, не присоединенных к Единой энергетической системе России, на 2020 год </t>
  </si>
  <si>
    <t xml:space="preserve">По данным Единого реестра субъектов малого и среднего предпринимательства с учетом самозанятых согласно оперативной информации ИФНС. В соответствии с новой методикой расчета показателя Минэка России численность занятых в сфере рассчитана с учетом плательщиков "Налога на профессиональный доход". Учитывая, что данный налоговой режим введен с 01.07.2020 при планировании категория не учитывалась </t>
  </si>
  <si>
    <t>Оценка. Данные по численности населения будут представлены в апреле в 2021 года.
В 2020 году замедление темпа роста оборота розничной торговли в целом и на душу населения на фоне эпидемиологических ограничений, направленных на предупреждение распространения новой коронавирусной инфекции</t>
  </si>
  <si>
    <t>Снятие ограничений на осуществление деятельности на территории Мурманской области, расширение перечня видов деятельности, в отношении которых применяется патентная система налогообложения, расширение применения налога на профессиональный доход</t>
  </si>
  <si>
    <t>Данные ведомственного мониторинга. Фактическое значение показателя соответствует финансированию направления за счет средств федерального бюджета и выделяемой квоте на обучающихся Мурманской области, количество обучившихся в 2020 году составило 5 человек при ранее запланированном показателе - 6 человек.</t>
  </si>
  <si>
    <t>Прирост высокопроизводительных рабочих мест на малых и средних предприятиях (накопленным итогом)</t>
  </si>
  <si>
    <t>Данные ведомственного мониторинга. Превышение на 1% планового значения показателя обусловлено увеличением объема средств федерального бюджета,  выделенных на софинансирование мероприятий монопрофильных муниципальных образований, в объем объеме средств, направленные на развитие малого и среднего предпринимательства в регионе</t>
  </si>
  <si>
    <t xml:space="preserve">Оценочное значение. Комитетом проводился ежемесячный мониторинг по туристическому потоку и загрузке коллективных средств размещения, данные предоставляются администрациями муниципальных образований. Данные статистики будут предоставлены в июле 2021 года </t>
  </si>
  <si>
    <t>Оценка Министерства экономического развития Мурманской области. Данные Банка России отсутствуют. Срок предоставления данных - апрель 2021 года.
Отсутствие положительной динамики в связи с сокращением экспорта услуг, вызванного мировой пандемией коронавирусной инфекции</t>
  </si>
  <si>
    <t>Недостижение показателя в связи с увеличением объема бюджетных ассигнований, направленных на предотвращение распространения новой коронавирусной инфекции и минимизацию ее негативных последствий</t>
  </si>
  <si>
    <t>В связи с введением дистанционного способа проведения проверок в отчётном периоде, удалось добиться снижения данного показатель (в отчётном периоде проведено дистанционным способом 32 % из общего числа проверок)</t>
  </si>
  <si>
    <t>В 2020 году получено  положительное заключение государственной экспертизы проектной документации  и результатов инженерных изысканий по объектам инфраструктуры и  положительное заключение государственной экспертизы о проверке достоверности определения сметной стоимости объектов инфраструктуры. Подготовлен проект заявки в НО "Фонд развития моногородов", но в связи с отказом в софинансировании проекта  потенциальными инвесторами заявка не была подана на конкурс</t>
  </si>
  <si>
    <t>Не принят
Постановление Правительства Мурманской области от 16.07.2014 № 366-ПП "Об утверждении порядка формирования и ежемесячного обновления плана создания инвестиционных объектов и объектов инфраструктуры в Мурманской области" утратило силу. В соответствии постановлением Правительства Мурманской области от 10.09.2020 № 629-ПП "Об инвестиционном портале Мурманской области" инфраструктурные объекты размещены на Инвестиционной карте Мурманской области</t>
  </si>
  <si>
    <t>Внесены изменения в Постановление Правительства Мурманской области от 15.05.2018 № 202-ПП "О предоставлении государственной поддержки в сфере развития внутреннего и въездного туризма в Мурманской области в форме субсидии" (постановления Правительства Мурманской области от 15.04.2020 № 222-ПП, от 19.10.2020 № 709-ПП)</t>
  </si>
  <si>
    <t xml:space="preserve">Закон Мурманской области от 04.06.2020 № 2504-01-ЗМО "О внесении изменений в отдельные законодательные акты Мурманской области о налогах в части установления преференций организациям, получившим статус резидента территории опережающего социально-экономического развития";
Закон Мурманской области от 04.06.2020 № 2506-01-ЗМО "О внесении изменения в статью 4-2 Закона Мурманской области "О налоге на имущество организаций";
Закон Мурманской области от 07.07.2020 N 2534-01-ЗМО "О внесении изменений в статью 4-2 Закона Мурманской области "О налоге на имущество организаций"; 
Закон Мурманской области от 02.10.2020 № 2540-01-ЗМО "О внесении изменений в отдельные законодательные акты Мурманской области о налогах в части установления  преференций налогоплательщикам, получившим статус резидента Арктической зоны Российской Федерации"       </t>
  </si>
  <si>
    <t>Постановление Правительства Мурманской области от 23.10.2020 № 719-ПП "Об основных направлениях налоговой политики на 2021 год и плановый период 2022 и 2023 годов"</t>
  </si>
  <si>
    <t>Не принято
 необходимость актуализации отсутствовала, так как порядок находится в актуальном состоянии</t>
  </si>
  <si>
    <t>Реализация полномочий специализированной организации по привлечению инвестиций и работе с инвесторами Мурманской области, в том числе реализации принципов «одного окна» для инвестора*</t>
  </si>
  <si>
    <t>Обеспечение актуальности нормативно-правовой базы, регулирующей государственно-частное партнерство на территории Мурманской области*</t>
  </si>
  <si>
    <t>Имущественный взнос в организацию инфраструктуры поддержки для предоставления льготных микрозаймов (гарантий) субъектам малого и среднего предпринимательства*</t>
  </si>
  <si>
    <t>Создание  и развитие Центра "Мой бизнес"*</t>
  </si>
  <si>
    <t>Развитие ЦПП и осуществление им деятельности по поддержке субъектов малого и среднего предпринимательства*</t>
  </si>
  <si>
    <t>Функционирование регионального Центра кластерного развития Мурманской области*</t>
  </si>
  <si>
    <t>Создание и развитие Центра молодежного инновационного творчества*</t>
  </si>
  <si>
    <t>Создание и обеспечение деятельности Центра поддержки экспорта*</t>
  </si>
  <si>
    <t>Организация и проведение мероприятий по формированию благоприятного образа предпринимательства и стимулированию интереса к осуществлению предпринимательской деятельности*</t>
  </si>
  <si>
    <t xml:space="preserve">Имущественный взнос в организацию инфраструктуры поддержки для предоставления инновационных ваучеров субъектам малого и среднего предпринимательства* </t>
  </si>
  <si>
    <t>Организация и проведение конкурса монографий и научных трудов, направленных на социально-экономическое и инновационное развитие Мурманской области*</t>
  </si>
  <si>
    <t>Основное мероприятие 4. Организация поддержки научных мероприятий, исследований и разработок в Мурманской области*</t>
  </si>
  <si>
    <t>Организация и проведение конкурса научных работ молодых ученых и специалистов Мурманской области*</t>
  </si>
  <si>
    <t>Субсидия автономной некоммерческой организации по развитию конгрессно-выставочной деятельности "Мурманконгресс" *</t>
  </si>
  <si>
    <t>Обеспечение актуализации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с регионами  иностранных государств*</t>
  </si>
  <si>
    <t>Мониторинг внешнеэкономических связей и международной технической помощи в Мурманской области*</t>
  </si>
  <si>
    <t>Предоставление субсидий субъектам туриндустрии Мурманской области, осуществляющим деятельность в сфере развития внутреннего и въездного туризма*</t>
  </si>
  <si>
    <t>Функционирование регионального Центра кластерного развития в сфере туризма*</t>
  </si>
  <si>
    <t>Система искусственного оснежения для ГОАУМО "Кировская спортивная школа олимпийского резерва по горнолыжному спорту"*</t>
  </si>
  <si>
    <t>Система искусственного оснежения для горнолыжных трасс г. Айкуайвенчорр*</t>
  </si>
  <si>
    <t>Проведение мониторинга и анализа социально-экономической ситуации в регионе и муниципальных образованиях области*</t>
  </si>
  <si>
    <t>Разработка прогноза социально-экономического развития региона на очередной финансовый год и плановый период*</t>
  </si>
  <si>
    <t>Координация проектной деятельности в исполнительных органах государственной власти Мурманской области*</t>
  </si>
  <si>
    <t>Подготовка ежегодного отчета Губернатора Мурманской области о результатах деятельности Правительства Мурманской области*</t>
  </si>
  <si>
    <t>Формирование основных направлений налоговой политики Мурманской области на очередной финансовый год и на плановый период*</t>
  </si>
  <si>
    <t>Проведение оценки эффективности налоговых расходов Мурманской области*</t>
  </si>
  <si>
    <t>Актуализация регионального налогового законодательства по развитию и укреплению налогового потенциала Мурманской области (за исключением законодательства по специальным налоговым режимам)*</t>
  </si>
  <si>
    <t>Организация работы рабочей группы по вопросам социально-экономического развития, занятости населения и мониторингу финансово-экономического состояния системообразующих предприятий и организаций Мурманской области*</t>
  </si>
  <si>
    <t>Организация работ по проведению анализа финансового состояния градообразующих организаций и  организаций регионального значения Мурманской области*</t>
  </si>
  <si>
    <t>Предоставление грантов муниципальным образованиям Мурманской области в целях содействия достижению и (или) поощрения достижения наилучших значений показателей деятельности органов местного самоуправления*</t>
  </si>
  <si>
    <t>Предоставление субсидии из областного бюджета некоммерческой организации на финансовое обеспечение деятельности Ресурсного центра социально ориентированных некоммерческих организаций*</t>
  </si>
  <si>
    <t>Установление регулируемых тарифов (цен) на электрическую энергию на территории МО*</t>
  </si>
  <si>
    <t>Установление регулируемых цен (тарифов) в сфере теплоснабжения, водоснабжения, водоотведения, в области обращения с твердыми коммунальными отходами*</t>
  </si>
  <si>
    <t>Установление регулируемых цен (тарифов) на продукцию производственно-технического назначения, товары народного потребления и услуги, производимые и (или) реализуемые на территории Мурманской области*</t>
  </si>
  <si>
    <t>*- относиться к наиболее значимому результату реализации государственной программы</t>
  </si>
  <si>
    <t>Проведение сбора и  обобщения информации (мониторинг результатов, отчет Губернатору Мурманской области) о качестве условий оказания услуг организациями в сфере культуры, охраны здоровья, образования, социального обслуживания в рамках независимой оценки качества условий оказания услуг*</t>
  </si>
  <si>
    <t>Проведение социологического опроса населения городских округов и муниципальных районов в целях выявления оценки населением деятельности органов местного самоуправления*</t>
  </si>
  <si>
    <t>Предоставление субвенций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</si>
  <si>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Приняты: 
- Закон Мурманской области от 07.07.2020 № 2534-01-ЗМО "О внесении изменений в статью 4-2 Закона Мурманской области "О налоге на имущество организаций";
- распоряжение Правительства Мурманской области от 20.03.2020 № 48-РП "Об отраслевых рабочих группах по рассмотрению инвестиционных проектов Мурманской области"; 
- распоряжение Правительства Мурманской области от 28.09.2020 № № 178-ПП "О внесении изменений в распоряжение Правительства Мурманской области от 20.03.2020 № 48-РП" (актуализация положения и состава отраслевых рабочих групп по рассмотрению инвестиционных проектов МО)</t>
  </si>
  <si>
    <t xml:space="preserve">Неиспользование в полном объеме предоставленной субсидии и недостижение показателя обусловлено приостановлением проведения ярмарочных дней на площадке ТРЦ "Форум" в связи с ограничительными мероприятиями, вызванными угрозой распространения на территории Мурманской области новой коронавирусной инфекции (Covid-19) </t>
  </si>
  <si>
    <t>Министерством имущественных отношений Мурманской области  обеспечена  имущественная поддержка субъектов малого  и среднего  предпринимательства. За  2020 год  с субъектами МСП заключено 53 договора аренды и 14 договоров безвозмездного пользования. Предоставлено 7 государственных преференций Министерства имущественных отношений Мурманской области. При расчете арендной платы в отношении 5 субъектов МСП применен корректирующий понижающий коэффициент 0,8. 15.04.2020 приняты постановления Правительства Мурманской области 227-ПП и № 230-ПП, предусматривающие  предоставление субъектам МСП отсрочки  арендной платы в 2020 году по договорам аренды, в том числе земельных участков, а также сохранение размера арендной планы по состоянию на 31.12.2019</t>
  </si>
  <si>
    <t xml:space="preserve">Сформирован перечень свободных (высвобождаемых) объектов для передачи в аренду, в который по состоянию на 31.12.2021 включены 82  объекта, и перечень имущества для предоставления субъектам малого  и среднего предпринимательства, состоящий из 78 объектов </t>
  </si>
  <si>
    <t>Предоставлена  государственная  поддержка 2104 СМСП. Обеспечено бюджетное финансирование объекта инфраструктуры в течение года</t>
  </si>
  <si>
    <t>Оказана государственная поддержка 368 СМСП,
Предоставлены 137 услуг СМСП. 
Обеспечение бюджетного финансирования объекта инфраструктуры в течение года</t>
  </si>
  <si>
    <t>Обеспечена техническая поддержка 2 субъектов малого и среднего предпринимательства, осуществляющим разработку перспективных видов продукции и технологий. 
Обеспечено бюджетное финансирование объекта инфраструктуры в течение года</t>
  </si>
  <si>
    <t>На участие в конкурсе монографий и научных трудов, направленных на социально-экономическое и инновационное развитие Мурманской области,  заявлено 19 работ от учреждений науки и вузов (КНЦ РАН, МАГУ, МГТУ, МГЭСЗИ, ММБИ) расположенных на территории Мурманской области. Участвовали в номинации "Технические и естественные науки" - 7 работ; в номинации "Экономические и гуманитарные науки" - 12 работ. Победителями Конкурса стали 2 работы ( выплата каждому по 40 000 рублей)  и лауреатами - 2 работы  (выплата каждому по 31 250 рублей). Награждение победителей и лауреатов состоялось 21.12.2020.</t>
  </si>
  <si>
    <t xml:space="preserve">На участие в конкурсе научных работ молодых ученых и специалистов Мурманской области  заявлено 20 работ от научных учреждений и вузов (МАГУ, МГТУ, КНЦ РАН, ММБИ), расположенных на территории Мурманской области. Участвовали в номинации "Технические и естественные науки" - 12 работ; в номинации "Экономические и гуманитарные науки" - 8 работ. Победителями Конкурса стали 2 работы (выплата каждому по 32 000 рублей)  и лауреатами - 4 работы  (выплата за 2 место каждому по 22 000 рублей; за 3 место каждому  по 16 000 рублей), в дополнительной номинации "За лучшую студенческую научную работу" - 1 работа (выплата - 6 050 рублей) . Награждение победителей и лауреатов состоялось 21.12.2020.           </t>
  </si>
  <si>
    <t xml:space="preserve">План не утвержден в связи с невозможностью проведения запланированных мероприятий по причине введения  ограничительных мер в связи с распространением мировой пандемии коронавирусной инфекции
</t>
  </si>
  <si>
    <t xml:space="preserve">Низкое освоение средств в связи с тем, что часть запланированных к проведению закупок имиджевой, презентационной, полиграфической и аудиовизуальной продукции не осуществлены по причине введенных ограничений на проведение массовых мероприятий, связанных с эпидемиологической обстановкой </t>
  </si>
  <si>
    <t xml:space="preserve">Проведены на территории Мурманской области: 
- Пленарное заседание Дней российско-норвежского приграничного сотрудничества; - Российско-Норвежский бизнес семинар; - Норвежско-Российский круглый стол "Вопросы истории рубежей Заполярья"; - I международная онлайн-сессия "Баренцев/Евроарктический регион против коронавируса"; - II международная онлайн-сессия "Баренцев/Евроарктический регион против коронавируса";  
- III Международная сессия "Сотрудничество в Арктике"     Представление Мурманской области на заседании ЕЭК ООН и на встрече высокого уровня с участием представителей МИД Норвегии                                                                                   
</t>
  </si>
  <si>
    <t xml:space="preserve">Изготовлены: 
- видеоролики о Мурманской области, о значимых событиях региона и существенных информационных поводов (16 ед.);
- фотоматериалы, графические материалы, медиаматериалы  на информационное продвижение Мурманской области (50 ед.). 
Организованы и проведены онлайн-трансляции прямой линии руководителей представительных органов власти;
Организована репортажная фотосъемка пресс-тура по Мурманской области
Оказаны услуги по трансляции на радио, телевидении, в сети Интернет мероприятий, проводимых на территории Мурманской области и других регионах Российской Федерации по вопросам социально-экономической, общественно-политической, культурной и молодежной политики в Мурманской области, направленных на повышение привлекательности региона
</t>
  </si>
  <si>
    <t>Организация и проведение мероприятий по вопросам предпринимательской деятельности, в том числе совместно с представителями бизнеса, а также организация и участие представителей Мурманской области в межрегиональных и международных мероприятиях, направленных на развитие малого предпринимательства</t>
  </si>
  <si>
    <t>Прошли обучение 5 человек</t>
  </si>
  <si>
    <t>Функционирование и поддержание в актуальном состоянии инвестпортала обеспечивается за счет собственных средств  АО "Корпорация развития Мурманской области"</t>
  </si>
  <si>
    <t>Получено положительное заключение госэкспертизы по проектной документации от 29.09.2020 № 51-1-1-3-0273-20, по смете от 03.11.2020 № 51-1-1-2-055648-2020 .
Заключен муниципальный контракт от 14.12.2020  № 0149200002320007335. Приобретены  снегогенераторы  Technoalpin в количестве 12 шт. на общую сумму 50 699,2 млн. руб. Строительство и ввод в эксплуатацию будет осуществлено в 2021 году (окончание работ запланировано на октябрь 2021 г)</t>
  </si>
  <si>
    <t>Проведен конкурс "Предприниматель года". На конкурс было подано 19 заявок. 
Победителями конкурса признаны:
- в номинации "Старт" - ООО "Социальная служба "Сияние", г. Апатиты;
- в номинации "Деловая женщина-предприниматель года" - ИП Бирюкова Т.И., г. Полярные Зори;
- в номинации "За полезное" - ООО "ВизитМурманск", г. Мурманск
Лауреатами конкурса признаны ИП Мусихина Е.С (г. Мурманск), ООО "Белый медведь" (г. Мурманск), ИП Миронюк В.В (г. Мурманск)</t>
  </si>
  <si>
    <t>Обеспечено согласование Соглашения по участию Министерства культуры Мурманской области в проекте программы приграничного сотрудничества (16.03.2020)</t>
  </si>
  <si>
    <t xml:space="preserve">Проведена информационная кампания, направленная  на формирование благоприятного образа предпринимательства и стимулирование интереса к осуществлению предпринимательской деятельности, а именно: размещено на сайте бизнес51.рф - 128 пресс-релизов.; публикация новостей в социальных сетях - 1224 информационных сообщения;  размещено на порталах региональных СМИ и информационных агентств - 69 новостей, в печатных изданиях  - 39 новостей; организовано 2 встречи Губернатора Мурманской области с предпринимателями, 1 встреча с заместителем Губернатора Мурманской области и предпринимателями; 9 радиоэфиров, 25 телесюжетов и видео-интервью, медиа-проект «Чай с акулами», медиа-проект «PROбизнес», изготовлены и размещены материалы наружной рекламы - 4 билборда, 14 пилларсов. Обеспечено прохождение тестирования - 1440 участников, проведены мероприятия для целевых групп - игра "Денежный поток" и тренинг по индивидуальному плану развития "Три шага к успешному старту" - 700 участников, проведено 5 мероприятий и 1 обучающая программа для вовлечения в предпринимательскую деятельность молодежи в возрасте 14 - 17 лет - 870 участников, организован и проведен региональный этап Всероссийского конкурса «Молодой предприниматель России» - 30 участников, организовано участие  в федеральном  этапе Всероссийского конкурса «Молодой предприниматель России»  -  11 участников,  проведен региональный Форум развития бизнес-инициатив "Я В ДЕЛЕ"  - 335 участников, реализована программа по наставничеству для начинающих предпринимателей – 7 наставников, 46 участников         
</t>
  </si>
  <si>
    <t xml:space="preserve">Министерством инвестиций развития предпринимательства и рыбного хозяйства Мурманской области организовано  два окна в ПАО "Сбербанк" и 1 окно в НМК "ФОРМАП".
В Центрах оказания услуг для бизнеса оказывались государственные и муниципальные услуги субъектам малого и среднего предпринимательства </t>
  </si>
  <si>
    <t>Низкая степень освоения средств ввиду того, что договор на курьерскую доставку не был заключен в связи с возникшими трудностями с поиском исполнителя услуг, а также частичной укомплектованности штатом</t>
  </si>
  <si>
    <t xml:space="preserve">Информация о туристском потенциале Мурманской области размещена в журналах:
- "National geographic" (2 статьи, июль-август, сентябрь-октябрь);
- "DISCOVERY" (1 статья, сентябрь);
- "Аэроэкспресс" (1 статья, август)
- специальный имиджевый проект "Календарь Путешествуем по России на 2021 год" (1 разворот, декабрь);
- специальный проект "Стиль" газеты "Коммерсантъ" 
№ 47/2020 (1 статья, декабрь)
</t>
  </si>
  <si>
    <t>Обеспечена деятельность регионального Центра кластерного развития в сфере туризма, в том числе деятельность Туристско-информационного центра Мурманской области. Ввиду введенных ограничений по противодействию распространения новой коронавирусной инфекции COVID-19:
- организация и проведение фестиваля "Териберка" отменено, средства перераспределены на проведение арктической недели туризма,  в рамках которой, в том числе, прошел «Арктический пресс-завтрак». В мероприятии приняли участие ведущие федеральные СМИ, Губернатор Мурманской области и руководитель Федерального агентства по туризму;
- открытие фронт-офисов в с.п. Териберка и с. Ловозеро  перенесено на 2021 год</t>
  </si>
  <si>
    <t>В рамках работы по формированию условий для развития торговой деятельности на территории Мурманской области в целях совершенствования нормативной правовой базы региона по вопросам развития торговли (в том числе по вопросам антитеррористической защищенности торговых объектов (территорий)) внесены изменения: 
- в Закон Мурманской области от 13.10.2011 № 1395-01-ЗМО "О некоторых вопросах в области регулирования торговой деятельности на территории Мурманской области" в части распределения субвенции органам местного самоуправления на формирование и ведение торгового реестра Мурманской области (Закон Мурманской области от 07.07.2020 № 2527-01-ЗМО); 
- в Постановление Правительства Мурманской области от 22.12.2011 № 689-ПП "Об утверждении порядка предоставления средств бюджетам муниципальных районов (городских округов) в виде субвенций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 (Постановление ПМО от 14.08.2020 № 579-ПП); 
- в постановление Правительства Мурманской области от 18.07.2016 № 349-ПП "Об утверждении Порядка организации ярмарок и продажи товаров (выполнения работ, оказания услуг) на них на территории Мурманской области" (постановление ПМО от 04.12.2020 № 848-ПП)</t>
  </si>
  <si>
    <t>Осуществлялось консультирование и оказание методической поддержки представителям ИОГВ Мурманской области по вопросам реализации проектов, по занесению данных в подсистеме управления национальными проектами государственной интегрированной информационной системы управления общественными финансами "Электронный бюджет". 
Рассмотрены запросы на изменения 49 паспортов региональных проектов, направленных на реализацию национальных проектов в Мурманской области.
Рассмотрены и согласованы ежемесячные отчеты по региональным проектам.
Рассмотрены соглашения и дополнительные соглашения о реализации федеральных проектов на территории Мурманской области.
Подготовлены материалы и организовано проведение 10 заседаний Совета по стратегическому развитию Мурманской области (31.01.2020, 23.03.2020, 24.04.2020, 26.06.2020, 29.07.2020, 17.09.2020, 24.09.2020, 22.10.2020, 25.11.2020, 10.12.2020), 1 заседания президиума Совета (22.05.2020), 4 заседаний Межведоственной рабочей группы по мониторингу информации о правонарушениях, выявляемых в ходе исполнения региональных проектов, реализуемых в рамках национальных проектов в Мурманской области (16.06.2020, 18.08.2020, 30.09.2020, 22.12.2020), ежемесячных совещаний по национальным проектам под председательством первого заместителя Губернатора МО (порядка 100 совещаний).
Осуществлялось информационное взаимодействие с Межрегиональным управлением Федеральной службы по финансовому мониторингу по Северо-Западному федеральному округу и Управлением Федеральной налоговой службы по Мурманской области в рамках заключенных с Правительством Мурманской области соглашений, предоставление информации по запросам Аппарата Правительства РФ, Счетной Палаты РФ, Аппарата Полномочного Представителя Президента в СЗФО, Государственной Думы, Совета Федерации, УМВД, Прокуратуры Мурманской области, Центрального Банка РФ, общественных организаций и объединений, а также подготовка ответов на обращения граждан</t>
  </si>
  <si>
    <t xml:space="preserve">Подготовлен, размещен на официальном сайте Министерства сводный годовой доклад о ходе реализации и оценке эффективности государственных программ Мурманской области за 2019 год, направлен заместителям Губернатора Мурманской области. 
Подготовлены, размещены на официальном сайте Министерства и направлены заместителям Губернатора Мурманской области отчеты о ходе реализации государственных программ Мурманской области за 6 месяцев 2020 года, 9 месяцев 2020 года
</t>
  </si>
  <si>
    <t>Подготовлены, размещены на официальном сайте Министерства и направлены Губернатору Мурманской области отчеты о ходе выполнения мероприятий государственных программ Российской Федерации, федеральных целевых программ, федеральной адресной инвестиционной программы на территории Мурманской области за 2019 год, 1 квартал 2020 года, 6 месяцев 2020 года и 9 месяцев 2020 года</t>
  </si>
  <si>
    <t>Подготовлена и направлена в адрес Губернатора Мурманской области аналитическая записка о результатах проведенной оценки эффективности региональных налоговых льгот, предоставленных в 2019 году в соответствии с законами Мурманской области о налогах, с основными выводами и предложениями</t>
  </si>
  <si>
    <t>Обеспечено заключение 3 соглашений о социально-экономическом партнерстве между Правительством Мурманской области, муниципальными образованиями и хозяйствующими субъектами. Проведен мониторинг выполнения соглашений в 2019 году, в I полугодии 2020 года, на 1 декабря 2020 года.</t>
  </si>
  <si>
    <t>Подготовлена аналитическая информация о социально-экономическом положении системообразующих организаций за 2019 год,  I квартал 2020 года , второе полугодие  2020 года, 9 месяцев 2020 года</t>
  </si>
  <si>
    <t xml:space="preserve">Проверки при лицензировании проводились дистанционно (проведено 492 проверки). На основе данных автоматизированных информационных систем за 2020 год возбуждено 307 административных дел, привлечено к административной ответственности 79 юридических лиц, 41 должностное лицо, 89 индивидуальных предпринимателей </t>
  </si>
  <si>
    <t>1. Подготовлены:
- публичный отчет Губернатора Мурманской области о результатах независимой оценки качества условий оказания услуг организациями в сфере культуры, охраны здоровья, образования, социального обслуживания, которые расположены на территории Мурманской области, за 2019 год (исх. от 07.05.2020 № 01/1530-АЧ);
- выступление министра экономического развития Мурманской области на заседании Мурманской областной Думы с представлением публичного отчета Губернатора Мурманской области о результатах НОК за 2019 год.
2. Независимой оценкой качества в 2020 году охвачено 304 организации социальной сферы, с учетом филиалов и обособленных структурных единиц – 314 организаций (в сфере образования – 250 организаций, в сфере культуры – 18 организаций, в сфере здравоохранения – 16 организаций (с учетом филиалов и обособленных структурных единиц – 26), в сфере социального обслуживания – 20 организаций). Выборка респондентов составила 52 662 человека: 8356 – опрашивались методом очного анкетирования, 44 306 – методом он-лайн анкетирования)</t>
  </si>
  <si>
    <t>1.Осуществлен сбор сведений по показателям рейтинга субъектов РФ по итогам реализации механизмов поддержки СО НКО и социального предпринимательства, обеспечения доступа негосударственных организаций к предоставлению услуг в социальной сфере в рамках исполнения распоряжения Правительства Российской Федерации от 19.06.2017 № 1284-р (исх. от 02.05.2020 № 04-04/1695-ТР).
2. Сформирован рейтинг муниципальных образований Мурманской области по итогам реализации механизмов поддержки СО НКО и доступу негосударственных организаций к предоставлению услуг в социальной сфере, финансируемых за счёт средств местных бюджетов (исх. от 07.08.2020 № 04-04/3061-ТР).
3. Проведена консультационная и разъяснительная работа для ОМСУ по вопросам формирования вышеуказанного рейтинга  в рамках исполнения распоряжения Правительства МО от 24.06.2019 № 135-РП</t>
  </si>
  <si>
    <t>1. Разработаны постановления Правительства Мурманской области от 09.06.2020 № 402-ПП и от 23.12.2020 № 925-ПП «О внесении изменений в постановление Правительства Мурманской области от 21.01.2019 № 13-ПП».
2. Заключены дополнительные соглашения от 19.06.2020 № 04/04-1 и от 23.12.2020 № 04-04/5 с Ресурсным центром СО НКО в связи с изменениями, утвержденными вышеуказанными постановлениями.
3. Приняты отчеты о расходах и отчеты по показателям результативности использования субсидии (08.04.2020; 06.07.2020; 07.10.2020).
Ресурсным центром СО НКО:
- проведены 8 обучающих мероприятий для представителей СО НКО с суммарным охватом в 165 участников и 8 вебинаров с суммарным охватом в 281 участников;
- разработана программа «Школа для создания СО НКО», по итогам которой зарегистрированы 10 новых НКО;
- оказано 225 консультаций по различным направлениям деятельности СО НКО;
- подготовлены и направлены в Фонд президентских грантов 64 грантовых заявки СО НКО;
- при поддержке Ресурсного центра 6 СО НКО подали заявки на участие в конкурсах для получения бюджетных средств, 2 СО НКО включены в реестр поставщиков социальных услуг и 2 СО НКО вошли в реестр СО НКО – исполнителей общественно полезных услуг</t>
  </si>
  <si>
    <t>В реестр СО НКО - получателей поддержки включена информация о 123 фактах предоставления финансовой и имущественной поддержки (в т.ч. 11 организаций получили поддержку впервые). Всего в реестре содержится информация о 124 некоммерческих организациях, 347 записей о фактах предоставления финансовой и имущественной поддержки.
Проведено тестирование информационной системы  для ведения реестра СО НКО-получателей поддержки (https://minec.gov-murman.ru/activities/sektor_byjet/75/rnko/), по итогам которого внесены изменения в техническое задание по доработке информационной системы (исх. от 19.03.2020 № 04-04/1105-ТР).
В рамках исполнения перечня поручений Президента Российской Федерации от 09.05.2020 № Пр-791 в целях поддержки СО НКО в условиях введения ограничительных мер в связи с распространением новой коронавирусной инфекции (COVID-19) сформирован региональный реестр СО НКО - получателей поддержки и направлен в Минэкономики России (исх. от 29.05.2020№ 01/1906-АЧ) с дополнениями (исх. от 30.06.2020 № 04-04/2535-ТР). В реестр вошли 147 СО НКО Мурманской области</t>
  </si>
  <si>
    <t xml:space="preserve">Комитетом по тарифному регулированию МО вынесены решения об установлении тарифов для организаций, в отношении которых ранее не осуществлялось государственное регулирование тарифов; вынесены решения об установлении тарифов для организаций на отдельные виды деятельности, в отношении которых ранее не осуществлялось государственное регулирование (АО "10"СРЗ",  МУП "РККР"; АО "МЭС"). 
На очередной период регулирования (2021 год) установлены тарифы:
- в сфере водоснабжения для 40  организаций;
- в сфере водоотведения для 38 организаций;
- в сфере теплоснабжения для 42 организаций;
- в сфере обращения с ТКО для 5 организаций;
- в сфере газоснабжения для 5 организаций
</t>
  </si>
  <si>
    <t>Установлены тарифы:
- на транспортные услуги на подъездных железнодорожных путях (ООО "Протек-Северозапад"; АО "Олкон"; ФГКУ "СЗ ТУИО" МО РФ"; ФКУ "Войсковая часть 62834" МО РФ"; ПАО "ОЗСК", ПАО "НК "Роснефть" - Мурманскнефтепродукт",  ОАО "Хладокомбинат", АО "ММРП");
- на перевозку пассажиров и багажа автомобильным транспортом общего пользования по межмуниципальным маршрутам;
- на перемещение и хранение задержанных транспортных средств.
Установлены тарифы и плата на перевозку пассажиров железнодорожным транспортом в пригородном сообщении на территории Мурманской области АО "СЗПК".
Установлена предельно максимальная стоимость 
перевозки грузов, пассажиров и багажа воздушным транспортом акционерного общества «Вологодское авиационное предприятие».
Установлена стоимость работ по технической инвентаризации, выполняемых ГОКУ «ЦТИ»</t>
  </si>
  <si>
    <t xml:space="preserve">Комитетом были предоставлены субвенции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муниципальным образованиям в соответствии с их заявками на 100% </t>
  </si>
  <si>
    <t xml:space="preserve">Ежегодное формирование и утверждение плана основных  мероприятий в сфере международных и внешнеэкономических связей, проводимых при поддержке Правительства Мурманской области в Мурманской области, субъектах Российской Федерации и за рубежом </t>
  </si>
  <si>
    <t>План на 2020 год сформирован</t>
  </si>
  <si>
    <t xml:space="preserve">Подготовка, размещение на сайте, направление заместителям ГМО отчетов о ходе реализации ГП за 6 месяцев, 9 месяцев текущего года. Ежегодная подготовка, размещение на сайте, направление заместителям ГМО сводного годового доклада о ходе реализации и об оценке эффективности государственных программ Мурманской области </t>
  </si>
</sst>
</file>

<file path=xl/styles.xml><?xml version="1.0" encoding="utf-8"?>
<styleSheet xmlns="http://schemas.openxmlformats.org/spreadsheetml/2006/main">
  <numFmts count="5">
    <numFmt numFmtId="164" formatCode="#,##0.0"/>
    <numFmt numFmtId="165" formatCode="#,##0.000"/>
    <numFmt numFmtId="166" formatCode="#,##0.0000"/>
    <numFmt numFmtId="167" formatCode="0.0%"/>
    <numFmt numFmtId="168" formatCode="0.0"/>
  </numFmts>
  <fonts count="33">
    <font>
      <sz val="11"/>
      <color theme="1"/>
      <name val="Calibri"/>
      <family val="2"/>
      <charset val="204"/>
      <scheme val="minor"/>
    </font>
    <font>
      <sz val="11"/>
      <color rgb="FF9C0006"/>
      <name val="Calibri"/>
      <family val="2"/>
      <charset val="204"/>
      <scheme val="minor"/>
    </font>
    <font>
      <sz val="8"/>
      <color theme="1"/>
      <name val="Times New Roman"/>
      <family val="1"/>
      <charset val="204"/>
    </font>
    <font>
      <sz val="11"/>
      <color theme="1"/>
      <name val="Times New Roman"/>
      <family val="1"/>
      <charset val="204"/>
    </font>
    <font>
      <sz val="10"/>
      <color theme="1"/>
      <name val="Times New Roman"/>
      <family val="1"/>
      <charset val="204"/>
    </font>
    <font>
      <sz val="10"/>
      <color theme="1"/>
      <name val="Calibri"/>
      <family val="2"/>
      <charset val="204"/>
      <scheme val="minor"/>
    </font>
    <font>
      <sz val="14"/>
      <color theme="1"/>
      <name val="Times New Roman"/>
      <family val="1"/>
      <charset val="204"/>
    </font>
    <font>
      <sz val="10"/>
      <name val="Arial"/>
      <family val="2"/>
      <charset val="204"/>
    </font>
    <font>
      <b/>
      <sz val="10"/>
      <color theme="1"/>
      <name val="Times New Roman"/>
      <family val="1"/>
      <charset val="204"/>
    </font>
    <font>
      <sz val="10"/>
      <color theme="1"/>
      <name val="Times New Roman"/>
      <family val="1"/>
    </font>
    <font>
      <sz val="10"/>
      <name val="Times New Roman"/>
      <family val="1"/>
      <charset val="204"/>
    </font>
    <font>
      <b/>
      <sz val="12"/>
      <color theme="1"/>
      <name val="Times New Roman"/>
      <family val="1"/>
      <charset val="204"/>
    </font>
    <font>
      <sz val="10"/>
      <color rgb="FF000000"/>
      <name val="Arial Cyr"/>
      <family val="2"/>
    </font>
    <font>
      <sz val="10"/>
      <name val="Times New Roman"/>
      <family val="1"/>
    </font>
    <font>
      <sz val="10"/>
      <color rgb="FF000000"/>
      <name val="Arial Cyr"/>
    </font>
    <font>
      <sz val="10"/>
      <color rgb="FF000000"/>
      <name val="Times New Roman"/>
      <family val="1"/>
      <charset val="204"/>
    </font>
    <font>
      <b/>
      <sz val="11"/>
      <color theme="1"/>
      <name val="Times New Roman"/>
      <family val="1"/>
      <charset val="204"/>
    </font>
    <font>
      <sz val="8"/>
      <name val="Times New Roman"/>
      <family val="1"/>
      <charset val="204"/>
    </font>
    <font>
      <sz val="12"/>
      <color theme="1"/>
      <name val="Times New Roman"/>
      <family val="1"/>
      <charset val="204"/>
    </font>
    <font>
      <strike/>
      <sz val="10"/>
      <color theme="1"/>
      <name val="Times New Roman"/>
      <family val="1"/>
      <charset val="204"/>
    </font>
    <font>
      <sz val="9"/>
      <name val="Times New Roman"/>
      <family val="1"/>
      <charset val="204"/>
    </font>
    <font>
      <strike/>
      <sz val="10"/>
      <color rgb="FFFF0000"/>
      <name val="Times New Roman"/>
      <family val="1"/>
      <charset val="204"/>
    </font>
    <font>
      <sz val="14"/>
      <color theme="1"/>
      <name val="Calibri"/>
      <family val="2"/>
      <charset val="204"/>
      <scheme val="minor"/>
    </font>
    <font>
      <sz val="12"/>
      <color theme="1"/>
      <name val="Calibri"/>
      <family val="2"/>
      <charset val="204"/>
      <scheme val="minor"/>
    </font>
    <font>
      <b/>
      <sz val="14"/>
      <color theme="1"/>
      <name val="Times New Roman"/>
      <family val="1"/>
      <charset val="204"/>
    </font>
    <font>
      <sz val="12"/>
      <name val="Times New Roman"/>
      <family val="1"/>
      <charset val="204"/>
    </font>
    <font>
      <u/>
      <sz val="11"/>
      <color theme="10"/>
      <name val="Calibri"/>
      <family val="2"/>
      <charset val="204"/>
      <scheme val="minor"/>
    </font>
    <font>
      <b/>
      <sz val="12"/>
      <color rgb="FF00B050"/>
      <name val="Wingdings"/>
      <charset val="2"/>
    </font>
    <font>
      <b/>
      <sz val="12"/>
      <color rgb="FF548DD4"/>
      <name val="Wingdings"/>
      <charset val="2"/>
    </font>
    <font>
      <sz val="11.5"/>
      <name val="Times New Roman"/>
      <family val="1"/>
      <charset val="204"/>
    </font>
    <font>
      <strike/>
      <sz val="14"/>
      <color rgb="FFFF0000"/>
      <name val="Calibri"/>
      <family val="2"/>
      <charset val="204"/>
      <scheme val="minor"/>
    </font>
    <font>
      <sz val="10"/>
      <color rgb="FFC00000"/>
      <name val="Times New Roman"/>
      <family val="1"/>
      <charset val="204"/>
    </font>
    <font>
      <strike/>
      <sz val="12"/>
      <name val="Times New Roman"/>
      <family val="1"/>
      <charset val="204"/>
    </font>
  </fonts>
  <fills count="4">
    <fill>
      <patternFill patternType="none"/>
    </fill>
    <fill>
      <patternFill patternType="gray125"/>
    </fill>
    <fill>
      <patternFill patternType="solid">
        <fgColor rgb="FFFFC7CE"/>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6">
    <xf numFmtId="0" fontId="0" fillId="0" borderId="0"/>
    <xf numFmtId="0" fontId="1" fillId="2" borderId="0" applyNumberFormat="0" applyBorder="0" applyAlignment="0" applyProtection="0"/>
    <xf numFmtId="0" fontId="7" fillId="0" borderId="0"/>
    <xf numFmtId="49" fontId="12" fillId="0" borderId="10">
      <alignment horizontal="left" shrinkToFit="1"/>
    </xf>
    <xf numFmtId="4" fontId="14" fillId="0" borderId="10">
      <alignment horizontal="right" vertical="top" shrinkToFit="1"/>
    </xf>
    <xf numFmtId="0" fontId="26" fillId="0" borderId="0" applyNumberFormat="0" applyFill="0" applyBorder="0" applyAlignment="0" applyProtection="0"/>
  </cellStyleXfs>
  <cellXfs count="269">
    <xf numFmtId="0" fontId="0" fillId="0" borderId="0" xfId="0"/>
    <xf numFmtId="0" fontId="2" fillId="0" borderId="0" xfId="1" applyFont="1" applyFill="1"/>
    <xf numFmtId="0" fontId="6" fillId="0" borderId="0" xfId="0" applyNumberFormat="1" applyFont="1" applyFill="1" applyAlignment="1">
      <alignment wrapText="1"/>
    </xf>
    <xf numFmtId="0" fontId="2" fillId="0" borderId="0" xfId="1" applyFont="1" applyFill="1" applyBorder="1"/>
    <xf numFmtId="0" fontId="6" fillId="0" borderId="0" xfId="0" applyNumberFormat="1" applyFont="1" applyFill="1" applyAlignment="1">
      <alignment vertical="top" wrapText="1"/>
    </xf>
    <xf numFmtId="167" fontId="4" fillId="0" borderId="1" xfId="1" applyNumberFormat="1" applyFont="1" applyFill="1" applyBorder="1" applyAlignment="1">
      <alignment horizontal="center" vertical="center" wrapText="1"/>
    </xf>
    <xf numFmtId="167" fontId="4" fillId="0" borderId="1" xfId="0" applyNumberFormat="1" applyFont="1" applyFill="1" applyBorder="1" applyAlignment="1">
      <alignment horizontal="center" vertical="top" wrapText="1"/>
    </xf>
    <xf numFmtId="0" fontId="0" fillId="0" borderId="0" xfId="0" applyFont="1" applyFill="1" applyBorder="1"/>
    <xf numFmtId="0" fontId="0" fillId="0" borderId="0" xfId="0" applyFont="1" applyFill="1"/>
    <xf numFmtId="0" fontId="0" fillId="0" borderId="0" xfId="0" applyNumberFormat="1" applyFont="1" applyFill="1" applyAlignment="1">
      <alignment horizontal="center" vertical="top"/>
    </xf>
    <xf numFmtId="0" fontId="0" fillId="0" borderId="0" xfId="0" applyFont="1" applyFill="1" applyAlignment="1">
      <alignment vertical="top"/>
    </xf>
    <xf numFmtId="0" fontId="0" fillId="0" borderId="0" xfId="0" applyFont="1" applyFill="1" applyAlignment="1">
      <alignment horizontal="center" vertical="top"/>
    </xf>
    <xf numFmtId="164" fontId="0" fillId="0" borderId="0" xfId="0" applyNumberFormat="1" applyFont="1" applyFill="1" applyAlignment="1">
      <alignment horizontal="center" vertical="top"/>
    </xf>
    <xf numFmtId="165" fontId="0" fillId="0" borderId="0" xfId="0" applyNumberFormat="1" applyFont="1" applyFill="1" applyAlignment="1">
      <alignment horizontal="center" vertical="top"/>
    </xf>
    <xf numFmtId="0" fontId="0" fillId="0" borderId="0" xfId="0" applyFont="1" applyFill="1" applyAlignment="1">
      <alignment horizontal="left" vertical="top"/>
    </xf>
    <xf numFmtId="0" fontId="0" fillId="0" borderId="0" xfId="0" applyFont="1" applyFill="1" applyAlignment="1">
      <alignment horizontal="left" vertical="center"/>
    </xf>
    <xf numFmtId="164" fontId="4" fillId="0" borderId="1" xfId="0" applyNumberFormat="1" applyFont="1" applyFill="1" applyBorder="1" applyAlignment="1">
      <alignment horizontal="center" vertical="center" wrapText="1"/>
    </xf>
    <xf numFmtId="167" fontId="4" fillId="0" borderId="1" xfId="0" applyNumberFormat="1" applyFont="1" applyFill="1" applyBorder="1" applyAlignment="1">
      <alignment horizontal="center" vertical="center" wrapText="1"/>
    </xf>
    <xf numFmtId="0" fontId="0" fillId="0" borderId="0" xfId="1" applyFont="1" applyFill="1" applyBorder="1"/>
    <xf numFmtId="0" fontId="0" fillId="0" borderId="0" xfId="1" applyFont="1" applyFill="1"/>
    <xf numFmtId="164" fontId="9" fillId="0" borderId="1" xfId="0" applyNumberFormat="1" applyFont="1" applyFill="1" applyBorder="1" applyAlignment="1">
      <alignment horizontal="center" vertical="top" wrapText="1"/>
    </xf>
    <xf numFmtId="167" fontId="9" fillId="0" borderId="1" xfId="0" applyNumberFormat="1" applyFont="1" applyFill="1" applyBorder="1" applyAlignment="1">
      <alignment horizontal="center" vertical="top" wrapText="1"/>
    </xf>
    <xf numFmtId="0" fontId="0" fillId="0" borderId="0" xfId="0" applyFont="1" applyFill="1" applyBorder="1" applyAlignment="1">
      <alignment horizontal="left" vertical="center"/>
    </xf>
    <xf numFmtId="0" fontId="4" fillId="0" borderId="8" xfId="0" applyFont="1" applyFill="1" applyBorder="1" applyAlignment="1">
      <alignment horizontal="center" vertical="center" wrapText="1"/>
    </xf>
    <xf numFmtId="0" fontId="0" fillId="0" borderId="0" xfId="0" applyFill="1"/>
    <xf numFmtId="164" fontId="15" fillId="0" borderId="10" xfId="4" applyNumberFormat="1" applyFont="1" applyFill="1" applyAlignment="1" applyProtection="1">
      <alignment horizontal="center" vertical="top" shrinkToFit="1"/>
    </xf>
    <xf numFmtId="0" fontId="3" fillId="0" borderId="0" xfId="0" applyFont="1" applyFill="1" applyAlignment="1">
      <alignment horizontal="right" vertical="center"/>
    </xf>
    <xf numFmtId="0" fontId="2" fillId="0" borderId="2" xfId="0" applyFont="1" applyFill="1" applyBorder="1" applyAlignment="1">
      <alignment horizontal="center" vertical="center" wrapText="1"/>
    </xf>
    <xf numFmtId="4" fontId="17" fillId="0" borderId="2" xfId="0" applyNumberFormat="1" applyFont="1" applyFill="1" applyBorder="1" applyAlignment="1" applyProtection="1">
      <alignment horizontal="center" vertical="center" wrapText="1"/>
      <protection locked="0"/>
    </xf>
    <xf numFmtId="4" fontId="17" fillId="0" borderId="1" xfId="0" applyNumberFormat="1" applyFont="1" applyFill="1" applyBorder="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2" fillId="0" borderId="0" xfId="0" applyFont="1" applyFill="1" applyBorder="1" applyAlignment="1">
      <alignment horizontal="left" vertical="top"/>
    </xf>
    <xf numFmtId="167" fontId="4" fillId="0" borderId="1" xfId="0" applyNumberFormat="1" applyFont="1" applyFill="1" applyBorder="1" applyAlignment="1">
      <alignment horizontal="center" vertical="top"/>
    </xf>
    <xf numFmtId="0" fontId="3" fillId="0" borderId="0" xfId="0" applyFont="1" applyFill="1" applyAlignment="1">
      <alignment horizontal="right"/>
    </xf>
    <xf numFmtId="4" fontId="4" fillId="0" borderId="1" xfId="0" applyNumberFormat="1" applyFont="1" applyFill="1" applyBorder="1" applyAlignment="1">
      <alignment horizontal="center" vertical="top" wrapText="1"/>
    </xf>
    <xf numFmtId="4" fontId="9" fillId="3" borderId="1" xfId="0" applyNumberFormat="1" applyFont="1" applyFill="1" applyBorder="1" applyAlignment="1">
      <alignment horizontal="center" vertical="top" wrapText="1"/>
    </xf>
    <xf numFmtId="4" fontId="9" fillId="0" borderId="1" xfId="0" applyNumberFormat="1" applyFont="1" applyFill="1" applyBorder="1" applyAlignment="1">
      <alignment horizontal="center" vertical="top" wrapText="1"/>
    </xf>
    <xf numFmtId="0" fontId="20" fillId="0" borderId="2" xfId="0" applyFont="1" applyFill="1" applyBorder="1" applyAlignment="1" applyProtection="1">
      <alignment vertical="center"/>
    </xf>
    <xf numFmtId="0" fontId="4" fillId="0" borderId="1" xfId="0" applyFont="1" applyFill="1" applyBorder="1" applyAlignment="1">
      <alignment horizontal="center" vertical="center" wrapText="1"/>
    </xf>
    <xf numFmtId="0" fontId="22" fillId="0" borderId="0" xfId="0" applyNumberFormat="1" applyFont="1" applyFill="1" applyAlignment="1">
      <alignment horizontal="center"/>
    </xf>
    <xf numFmtId="0" fontId="22" fillId="0" borderId="0" xfId="0" applyFont="1" applyFill="1"/>
    <xf numFmtId="0" fontId="22" fillId="0" borderId="0" xfId="0" applyFont="1" applyFill="1" applyAlignment="1">
      <alignment horizontal="center"/>
    </xf>
    <xf numFmtId="0" fontId="23" fillId="0" borderId="0" xfId="0" applyFont="1" applyFill="1"/>
    <xf numFmtId="0" fontId="6" fillId="0" borderId="0" xfId="0" applyFont="1" applyFill="1" applyAlignment="1">
      <alignment horizontal="right" vertical="center"/>
    </xf>
    <xf numFmtId="0" fontId="23" fillId="0" borderId="0" xfId="0" applyNumberFormat="1" applyFont="1" applyFill="1" applyAlignment="1">
      <alignment horizontal="center"/>
    </xf>
    <xf numFmtId="0" fontId="23" fillId="0" borderId="0" xfId="0" applyFont="1" applyFill="1" applyAlignment="1">
      <alignment horizontal="center"/>
    </xf>
    <xf numFmtId="0" fontId="25" fillId="0" borderId="1" xfId="0"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center" vertical="center"/>
    </xf>
    <xf numFmtId="0" fontId="25" fillId="0" borderId="1" xfId="0" applyFont="1" applyFill="1" applyBorder="1" applyAlignment="1">
      <alignment horizontal="left" vertical="center" wrapText="1"/>
    </xf>
    <xf numFmtId="0" fontId="27" fillId="0" borderId="1" xfId="0" applyFont="1" applyFill="1" applyBorder="1" applyAlignment="1">
      <alignment horizontal="center" vertical="center"/>
    </xf>
    <xf numFmtId="0" fontId="25" fillId="0" borderId="1" xfId="0" applyFont="1" applyFill="1" applyBorder="1" applyAlignment="1">
      <alignment horizontal="center" vertical="center"/>
    </xf>
    <xf numFmtId="167" fontId="25" fillId="0" borderId="1" xfId="0" applyNumberFormat="1" applyFont="1" applyFill="1" applyBorder="1" applyAlignment="1">
      <alignment horizontal="center" vertical="center" wrapText="1"/>
    </xf>
    <xf numFmtId="0" fontId="25" fillId="0" borderId="1" xfId="0" applyFont="1" applyFill="1" applyBorder="1" applyAlignment="1">
      <alignment vertical="center" wrapText="1"/>
    </xf>
    <xf numFmtId="164" fontId="25"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16" fontId="25" fillId="0" borderId="1" xfId="0" applyNumberFormat="1" applyFont="1" applyFill="1" applyBorder="1" applyAlignment="1">
      <alignment horizontal="center" vertical="center" wrapText="1"/>
    </xf>
    <xf numFmtId="167" fontId="25" fillId="0" borderId="1" xfId="0" applyNumberFormat="1" applyFont="1" applyFill="1" applyBorder="1" applyAlignment="1">
      <alignment horizontal="center" vertical="center"/>
    </xf>
    <xf numFmtId="0" fontId="25" fillId="0"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4" fillId="0" borderId="0" xfId="0" applyFont="1" applyFill="1" applyAlignment="1">
      <alignment horizontal="center" vertical="center"/>
    </xf>
    <xf numFmtId="168" fontId="25" fillId="0" borderId="1" xfId="0" applyNumberFormat="1" applyFont="1" applyFill="1" applyBorder="1" applyAlignment="1">
      <alignment horizontal="center" vertical="center" wrapText="1"/>
    </xf>
    <xf numFmtId="0" fontId="18" fillId="0" borderId="1" xfId="0" applyFont="1" applyFill="1" applyBorder="1" applyAlignment="1">
      <alignment vertical="center" wrapText="1"/>
    </xf>
    <xf numFmtId="0" fontId="27" fillId="0"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29" fillId="0" borderId="1" xfId="0" applyFont="1" applyFill="1" applyBorder="1" applyAlignment="1">
      <alignment vertical="center" wrapText="1"/>
    </xf>
    <xf numFmtId="3" fontId="25" fillId="0" borderId="1" xfId="0" applyNumberFormat="1" applyFont="1" applyFill="1" applyBorder="1" applyAlignment="1">
      <alignment horizontal="center" vertical="center" wrapText="1"/>
    </xf>
    <xf numFmtId="0" fontId="25" fillId="0" borderId="4" xfId="0" applyFont="1" applyFill="1" applyBorder="1" applyAlignment="1">
      <alignment horizontal="center" vertical="center" wrapText="1"/>
    </xf>
    <xf numFmtId="0" fontId="3" fillId="0" borderId="0" xfId="0" applyFont="1" applyAlignment="1">
      <alignment horizontal="right" vertical="center"/>
    </xf>
    <xf numFmtId="0" fontId="3" fillId="0" borderId="0" xfId="0" applyFont="1" applyAlignment="1">
      <alignment horizontal="center" vertical="center"/>
    </xf>
    <xf numFmtId="0" fontId="6" fillId="0" borderId="0" xfId="0" applyFont="1" applyAlignment="1">
      <alignment horizontal="right" vertical="center"/>
    </xf>
    <xf numFmtId="0" fontId="0" fillId="0" borderId="0" xfId="0" applyAlignment="1">
      <alignment horizont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xf numFmtId="0" fontId="4" fillId="0" borderId="1" xfId="0" applyFont="1" applyFill="1" applyBorder="1" applyAlignment="1">
      <alignment vertical="top" wrapText="1"/>
    </xf>
    <xf numFmtId="0" fontId="10" fillId="0" borderId="1" xfId="0" applyFont="1" applyFill="1" applyBorder="1" applyAlignment="1">
      <alignment vertical="top" wrapText="1"/>
    </xf>
    <xf numFmtId="0" fontId="4" fillId="0" borderId="0" xfId="0" applyFont="1" applyFill="1" applyBorder="1"/>
    <xf numFmtId="0" fontId="4" fillId="0" borderId="0" xfId="0" applyFont="1" applyBorder="1" applyAlignment="1">
      <alignment vertical="center" wrapText="1"/>
    </xf>
    <xf numFmtId="0" fontId="22" fillId="0" borderId="0" xfId="0" applyNumberFormat="1" applyFont="1" applyAlignment="1">
      <alignment horizontal="left" vertical="center"/>
    </xf>
    <xf numFmtId="0" fontId="22" fillId="0" borderId="0" xfId="0" applyFont="1"/>
    <xf numFmtId="0" fontId="22" fillId="0" borderId="0" xfId="0" applyFont="1" applyAlignment="1">
      <alignment horizontal="center"/>
    </xf>
    <xf numFmtId="0" fontId="30" fillId="0" borderId="0" xfId="0" applyFont="1"/>
    <xf numFmtId="0" fontId="23" fillId="0" borderId="0" xfId="0" applyFont="1"/>
    <xf numFmtId="0" fontId="18" fillId="0" borderId="0" xfId="0" applyFont="1" applyAlignment="1">
      <alignment vertical="center"/>
    </xf>
    <xf numFmtId="0" fontId="11" fillId="3" borderId="0" xfId="0" applyFont="1" applyFill="1" applyAlignment="1"/>
    <xf numFmtId="0" fontId="18" fillId="0" borderId="0" xfId="0" applyNumberFormat="1" applyFont="1" applyAlignment="1"/>
    <xf numFmtId="49" fontId="25" fillId="3" borderId="1" xfId="0" applyNumberFormat="1" applyFont="1" applyFill="1" applyBorder="1" applyAlignment="1">
      <alignment horizontal="center" vertical="center" wrapText="1"/>
    </xf>
    <xf numFmtId="0" fontId="25" fillId="3" borderId="1" xfId="0" applyFont="1" applyFill="1" applyBorder="1" applyAlignment="1">
      <alignment horizontal="center" vertical="center" wrapText="1"/>
    </xf>
    <xf numFmtId="0" fontId="23" fillId="3" borderId="0" xfId="0" applyFont="1" applyFill="1"/>
    <xf numFmtId="49" fontId="25" fillId="3" borderId="1" xfId="0" applyNumberFormat="1" applyFont="1" applyFill="1" applyBorder="1" applyAlignment="1">
      <alignment horizontal="left" vertical="center" wrapText="1"/>
    </xf>
    <xf numFmtId="49" fontId="25" fillId="3" borderId="1" xfId="2" applyNumberFormat="1" applyFont="1" applyFill="1" applyBorder="1" applyAlignment="1" applyProtection="1">
      <alignment horizontal="center" vertical="center" wrapText="1"/>
      <protection hidden="1"/>
    </xf>
    <xf numFmtId="0" fontId="25" fillId="3" borderId="1" xfId="2" applyFont="1" applyFill="1" applyBorder="1" applyAlignment="1" applyProtection="1">
      <alignment horizontal="left" vertical="center" wrapText="1"/>
      <protection hidden="1"/>
    </xf>
    <xf numFmtId="167" fontId="25" fillId="3" borderId="1" xfId="0" applyNumberFormat="1" applyFont="1" applyFill="1" applyBorder="1" applyAlignment="1">
      <alignment horizontal="center" vertical="center" wrapText="1"/>
    </xf>
    <xf numFmtId="0" fontId="25" fillId="3" borderId="1" xfId="2" applyFont="1" applyFill="1" applyBorder="1" applyAlignment="1" applyProtection="1">
      <alignment horizontal="center" vertical="center" wrapText="1"/>
      <protection hidden="1"/>
    </xf>
    <xf numFmtId="0" fontId="25" fillId="3" borderId="1" xfId="0" applyFon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167" fontId="13" fillId="0" borderId="1" xfId="0" applyNumberFormat="1" applyFont="1" applyFill="1" applyBorder="1" applyAlignment="1">
      <alignment horizontal="center" vertical="top" wrapText="1"/>
    </xf>
    <xf numFmtId="164" fontId="13" fillId="0" borderId="1" xfId="0" applyNumberFormat="1" applyFont="1" applyFill="1" applyBorder="1" applyAlignment="1">
      <alignment horizontal="center" vertical="top" wrapText="1"/>
    </xf>
    <xf numFmtId="0" fontId="25" fillId="3" borderId="1" xfId="0" applyFont="1" applyFill="1" applyBorder="1" applyAlignment="1">
      <alignment horizontal="center" vertical="center"/>
    </xf>
    <xf numFmtId="0" fontId="25" fillId="0" borderId="1" xfId="0" applyFont="1" applyBorder="1" applyAlignment="1">
      <alignment vertical="center" wrapText="1"/>
    </xf>
    <xf numFmtId="168" fontId="25" fillId="3" borderId="1" xfId="0" applyNumberFormat="1" applyFont="1" applyFill="1" applyBorder="1" applyAlignment="1">
      <alignment horizontal="center" vertical="center" wrapText="1"/>
    </xf>
    <xf numFmtId="0" fontId="25" fillId="3" borderId="1" xfId="0" applyFont="1" applyFill="1" applyBorder="1" applyAlignment="1">
      <alignment vertical="center" wrapText="1"/>
    </xf>
    <xf numFmtId="0" fontId="4" fillId="0" borderId="1" xfId="0" applyFont="1" applyFill="1" applyBorder="1" applyAlignment="1">
      <alignment horizontal="center" vertical="top" wrapText="1"/>
    </xf>
    <xf numFmtId="0" fontId="25" fillId="0" borderId="1" xfId="0" applyFont="1" applyFill="1" applyBorder="1" applyAlignment="1">
      <alignment horizontal="center" vertical="center" wrapText="1"/>
    </xf>
    <xf numFmtId="167" fontId="3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0" fontId="10" fillId="0" borderId="1" xfId="0" applyFont="1" applyFill="1" applyBorder="1" applyAlignment="1">
      <alignment horizontal="center" vertical="top" wrapText="1"/>
    </xf>
    <xf numFmtId="0" fontId="3" fillId="0" borderId="0" xfId="0" applyNumberFormat="1" applyFont="1" applyFill="1" applyAlignment="1">
      <alignment horizontal="left"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center"/>
    </xf>
    <xf numFmtId="0" fontId="4"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center" wrapText="1"/>
    </xf>
    <xf numFmtId="0" fontId="10"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164" fontId="10"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2"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5"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5" xfId="0" applyFont="1" applyFill="1" applyBorder="1" applyAlignment="1">
      <alignment horizontal="center" vertical="top" wrapText="1"/>
    </xf>
    <xf numFmtId="0" fontId="9" fillId="0" borderId="1" xfId="0" applyFont="1" applyFill="1" applyBorder="1" applyAlignment="1">
      <alignment horizontal="center" vertical="top" wrapText="1"/>
    </xf>
    <xf numFmtId="0" fontId="10"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2" xfId="0" applyNumberFormat="1" applyFont="1" applyFill="1" applyBorder="1" applyAlignment="1">
      <alignment horizontal="center" vertical="top" wrapText="1"/>
    </xf>
    <xf numFmtId="0" fontId="4" fillId="0" borderId="3" xfId="0" applyNumberFormat="1" applyFont="1" applyFill="1" applyBorder="1" applyAlignment="1">
      <alignment horizontal="center" vertical="top" wrapText="1"/>
    </xf>
    <xf numFmtId="0" fontId="4" fillId="0" borderId="5" xfId="0" applyNumberFormat="1" applyFont="1" applyFill="1" applyBorder="1" applyAlignment="1">
      <alignment horizontal="center" vertical="top" wrapText="1"/>
    </xf>
    <xf numFmtId="164" fontId="5" fillId="0" borderId="1" xfId="0" applyNumberFormat="1" applyFont="1" applyFill="1" applyBorder="1" applyAlignment="1">
      <alignment horizontal="left" vertical="top"/>
    </xf>
    <xf numFmtId="0" fontId="5" fillId="0" borderId="1" xfId="0" applyFont="1" applyFill="1" applyBorder="1" applyAlignment="1">
      <alignment horizontal="left" vertical="top"/>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5" xfId="0" applyFont="1" applyFill="1" applyBorder="1" applyAlignment="1">
      <alignment horizontal="left" vertical="top" wrapText="1"/>
    </xf>
    <xf numFmtId="0" fontId="8"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9" fillId="0" borderId="5" xfId="0" applyFont="1" applyFill="1" applyBorder="1" applyAlignment="1">
      <alignment horizontal="center" vertical="top" wrapText="1"/>
    </xf>
    <xf numFmtId="0" fontId="4" fillId="0" borderId="1" xfId="0" applyNumberFormat="1" applyFont="1" applyFill="1" applyBorder="1" applyAlignment="1">
      <alignment vertical="top"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top"/>
    </xf>
    <xf numFmtId="0" fontId="5" fillId="0" borderId="1" xfId="0" applyFont="1" applyFill="1" applyBorder="1" applyAlignment="1">
      <alignment horizontal="center" vertical="top"/>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4" xfId="0" applyFont="1" applyFill="1" applyBorder="1" applyAlignment="1">
      <alignment horizontal="center" vertical="center" wrapText="1"/>
    </xf>
    <xf numFmtId="166" fontId="5" fillId="0" borderId="2" xfId="0" applyNumberFormat="1" applyFont="1" applyFill="1" applyBorder="1" applyAlignment="1">
      <alignment horizontal="center" vertical="top"/>
    </xf>
    <xf numFmtId="166" fontId="5" fillId="0" borderId="3" xfId="0" applyNumberFormat="1" applyFont="1" applyFill="1" applyBorder="1" applyAlignment="1">
      <alignment horizontal="center" vertical="top"/>
    </xf>
    <xf numFmtId="166" fontId="5" fillId="0" borderId="5" xfId="0" applyNumberFormat="1" applyFont="1" applyFill="1" applyBorder="1" applyAlignment="1">
      <alignment horizontal="center" vertical="top"/>
    </xf>
    <xf numFmtId="165" fontId="5" fillId="0" borderId="2" xfId="0" applyNumberFormat="1" applyFont="1" applyFill="1" applyBorder="1" applyAlignment="1">
      <alignment horizontal="center" vertical="top"/>
    </xf>
    <xf numFmtId="165" fontId="5" fillId="0" borderId="3" xfId="0" applyNumberFormat="1" applyFont="1" applyFill="1" applyBorder="1" applyAlignment="1">
      <alignment horizontal="center" vertical="top"/>
    </xf>
    <xf numFmtId="165" fontId="5" fillId="0" borderId="5" xfId="0" applyNumberFormat="1" applyFont="1" applyFill="1" applyBorder="1" applyAlignment="1">
      <alignment horizontal="center" vertical="top"/>
    </xf>
    <xf numFmtId="0" fontId="10"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1" xfId="0" applyNumberFormat="1" applyFont="1" applyFill="1" applyBorder="1" applyAlignment="1">
      <alignment horizontal="center" vertical="top" wrapText="1"/>
    </xf>
    <xf numFmtId="0" fontId="4" fillId="0" borderId="1" xfId="1" applyNumberFormat="1" applyFont="1" applyFill="1" applyBorder="1" applyAlignment="1">
      <alignment horizontal="center" vertical="top" wrapText="1"/>
    </xf>
    <xf numFmtId="0"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0" fontId="10" fillId="0" borderId="2" xfId="1" applyFont="1" applyFill="1" applyBorder="1" applyAlignment="1">
      <alignment horizontal="center" vertical="top" wrapText="1"/>
    </xf>
    <xf numFmtId="0" fontId="10" fillId="0" borderId="3" xfId="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1" xfId="0" applyNumberFormat="1" applyFont="1" applyFill="1" applyBorder="1" applyAlignment="1">
      <alignment horizontal="center" vertical="top" wrapText="1"/>
    </xf>
    <xf numFmtId="0" fontId="10" fillId="0" borderId="1" xfId="0" applyNumberFormat="1" applyFont="1" applyFill="1" applyBorder="1" applyAlignment="1">
      <alignment horizontal="left" vertical="top" wrapText="1"/>
    </xf>
    <xf numFmtId="49" fontId="4" fillId="0" borderId="1" xfId="0" applyNumberFormat="1" applyFont="1" applyFill="1" applyBorder="1" applyAlignment="1">
      <alignment horizontal="center" vertical="top" wrapText="1"/>
    </xf>
    <xf numFmtId="0" fontId="5" fillId="0" borderId="1" xfId="0" applyFont="1" applyFill="1" applyBorder="1" applyAlignment="1">
      <alignment vertical="top"/>
    </xf>
    <xf numFmtId="0" fontId="4" fillId="0" borderId="2"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5" xfId="0" applyNumberFormat="1" applyFont="1" applyFill="1" applyBorder="1" applyAlignment="1">
      <alignment horizontal="left" vertical="top" wrapText="1"/>
    </xf>
    <xf numFmtId="14" fontId="4" fillId="0" borderId="1" xfId="0"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0" fontId="13" fillId="0" borderId="2" xfId="0" applyFont="1" applyFill="1" applyBorder="1" applyAlignment="1">
      <alignment horizontal="left" vertical="top" wrapText="1"/>
    </xf>
    <xf numFmtId="0" fontId="13" fillId="0" borderId="3" xfId="0" applyFont="1" applyFill="1" applyBorder="1" applyAlignment="1">
      <alignment horizontal="left" vertical="top" wrapText="1"/>
    </xf>
    <xf numFmtId="0" fontId="13" fillId="0" borderId="5" xfId="0" applyFont="1" applyFill="1" applyBorder="1" applyAlignment="1">
      <alignment horizontal="left" vertical="top" wrapText="1"/>
    </xf>
    <xf numFmtId="164" fontId="4" fillId="0" borderId="2" xfId="0" applyNumberFormat="1" applyFont="1" applyFill="1" applyBorder="1" applyAlignment="1">
      <alignment horizontal="center" vertical="top" wrapText="1"/>
    </xf>
    <xf numFmtId="164" fontId="4" fillId="0" borderId="5" xfId="0" applyNumberFormat="1" applyFont="1" applyFill="1" applyBorder="1" applyAlignment="1">
      <alignment horizontal="center" vertical="top" wrapText="1"/>
    </xf>
    <xf numFmtId="167" fontId="4" fillId="0" borderId="2" xfId="0" applyNumberFormat="1" applyFont="1" applyFill="1" applyBorder="1" applyAlignment="1">
      <alignment horizontal="center" vertical="top" wrapText="1"/>
    </xf>
    <xf numFmtId="167" fontId="4" fillId="0" borderId="5" xfId="0" applyNumberFormat="1" applyFont="1" applyFill="1" applyBorder="1" applyAlignment="1">
      <alignment horizontal="center" vertical="top" wrapText="1"/>
    </xf>
    <xf numFmtId="0" fontId="10" fillId="0" borderId="2" xfId="0" applyNumberFormat="1" applyFont="1" applyFill="1" applyBorder="1" applyAlignment="1">
      <alignment horizontal="left" vertical="top" wrapText="1"/>
    </xf>
    <xf numFmtId="0" fontId="10" fillId="0" borderId="3" xfId="0" applyNumberFormat="1" applyFont="1" applyFill="1" applyBorder="1" applyAlignment="1">
      <alignment horizontal="left" vertical="top" wrapText="1"/>
    </xf>
    <xf numFmtId="0" fontId="10" fillId="0" borderId="5" xfId="0" applyNumberFormat="1" applyFont="1" applyFill="1" applyBorder="1" applyAlignment="1">
      <alignment horizontal="left" vertical="top" wrapText="1"/>
    </xf>
    <xf numFmtId="2" fontId="10" fillId="0" borderId="2" xfId="0" applyNumberFormat="1" applyFont="1" applyFill="1" applyBorder="1" applyAlignment="1">
      <alignment horizontal="left" vertical="top" wrapText="1"/>
    </xf>
    <xf numFmtId="2" fontId="10" fillId="0" borderId="3" xfId="0" applyNumberFormat="1" applyFont="1" applyFill="1" applyBorder="1" applyAlignment="1">
      <alignment horizontal="left" vertical="top" wrapText="1"/>
    </xf>
    <xf numFmtId="2" fontId="10" fillId="0" borderId="5" xfId="0" applyNumberFormat="1" applyFont="1" applyFill="1" applyBorder="1" applyAlignment="1">
      <alignment horizontal="left" vertical="top" wrapText="1"/>
    </xf>
    <xf numFmtId="164" fontId="4" fillId="0" borderId="2" xfId="0" applyNumberFormat="1" applyFont="1" applyFill="1" applyBorder="1" applyAlignment="1">
      <alignment horizontal="left" vertical="top" wrapText="1"/>
    </xf>
    <xf numFmtId="164" fontId="4" fillId="0" borderId="3" xfId="0" applyNumberFormat="1" applyFont="1" applyFill="1" applyBorder="1" applyAlignment="1">
      <alignment horizontal="left" vertical="top" wrapText="1"/>
    </xf>
    <xf numFmtId="164" fontId="4" fillId="0" borderId="5" xfId="0" applyNumberFormat="1" applyFont="1" applyFill="1" applyBorder="1" applyAlignment="1">
      <alignment horizontal="left" vertical="top" wrapText="1"/>
    </xf>
    <xf numFmtId="164" fontId="4" fillId="0" borderId="1"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164" fontId="4" fillId="0" borderId="1" xfId="0" applyNumberFormat="1" applyFont="1" applyFill="1" applyBorder="1" applyAlignment="1">
      <alignment horizontal="center" vertical="top" wrapText="1"/>
    </xf>
    <xf numFmtId="164" fontId="10" fillId="0" borderId="2" xfId="0" applyNumberFormat="1" applyFont="1" applyFill="1" applyBorder="1" applyAlignment="1">
      <alignment horizontal="left" vertical="top" wrapText="1"/>
    </xf>
    <xf numFmtId="164" fontId="10" fillId="0" borderId="3" xfId="0" applyNumberFormat="1" applyFont="1" applyFill="1" applyBorder="1" applyAlignment="1">
      <alignment horizontal="left" vertical="top" wrapText="1"/>
    </xf>
    <xf numFmtId="164" fontId="10" fillId="0" borderId="5" xfId="0" applyNumberFormat="1" applyFont="1" applyFill="1" applyBorder="1" applyAlignment="1">
      <alignment horizontal="left" vertical="top" wrapText="1"/>
    </xf>
    <xf numFmtId="3" fontId="15" fillId="0" borderId="2" xfId="0" applyNumberFormat="1" applyFont="1" applyFill="1" applyBorder="1" applyAlignment="1">
      <alignment horizontal="left" vertical="top" wrapText="1"/>
    </xf>
    <xf numFmtId="3" fontId="15" fillId="0" borderId="3" xfId="0" applyNumberFormat="1" applyFont="1" applyFill="1" applyBorder="1" applyAlignment="1">
      <alignment horizontal="left" vertical="top" wrapText="1"/>
    </xf>
    <xf numFmtId="3" fontId="15" fillId="0" borderId="5" xfId="0" applyNumberFormat="1" applyFont="1" applyFill="1" applyBorder="1" applyAlignment="1">
      <alignment horizontal="left" vertical="top" wrapText="1"/>
    </xf>
    <xf numFmtId="164" fontId="10" fillId="0" borderId="1" xfId="0" applyNumberFormat="1" applyFont="1" applyFill="1" applyBorder="1" applyAlignment="1">
      <alignment horizontal="center" vertical="top" wrapText="1"/>
    </xf>
    <xf numFmtId="166" fontId="5" fillId="0" borderId="1" xfId="0" applyNumberFormat="1" applyFont="1" applyFill="1" applyBorder="1" applyAlignment="1">
      <alignment horizontal="left" vertical="top"/>
    </xf>
    <xf numFmtId="0" fontId="5" fillId="0" borderId="1" xfId="0" applyFont="1" applyFill="1" applyBorder="1" applyAlignment="1">
      <alignment horizontal="center"/>
    </xf>
    <xf numFmtId="0" fontId="19" fillId="0" borderId="3" xfId="0" applyFont="1" applyFill="1" applyBorder="1" applyAlignment="1">
      <alignment horizontal="center" vertical="top" wrapText="1"/>
    </xf>
    <xf numFmtId="0" fontId="19" fillId="0" borderId="5"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11" fillId="0" borderId="9" xfId="0" applyNumberFormat="1" applyFont="1" applyFill="1" applyBorder="1" applyAlignment="1">
      <alignment horizontal="center" vertical="top" wrapText="1"/>
    </xf>
    <xf numFmtId="165" fontId="4" fillId="0" borderId="1" xfId="0" applyNumberFormat="1" applyFont="1" applyFill="1" applyBorder="1" applyAlignment="1">
      <alignment horizontal="center" vertical="center" wrapText="1"/>
    </xf>
    <xf numFmtId="0" fontId="5" fillId="0" borderId="1" xfId="0" applyFont="1" applyFill="1" applyBorder="1" applyAlignment="1"/>
    <xf numFmtId="0" fontId="4" fillId="0" borderId="2" xfId="1" applyFont="1" applyFill="1" applyBorder="1" applyAlignment="1">
      <alignment horizontal="left" vertical="top" wrapText="1"/>
    </xf>
    <xf numFmtId="0" fontId="4" fillId="0" borderId="3" xfId="1" applyFont="1" applyFill="1" applyBorder="1" applyAlignment="1">
      <alignment horizontal="left" vertical="top" wrapText="1"/>
    </xf>
    <xf numFmtId="0" fontId="4" fillId="0" borderId="5" xfId="1" applyFont="1" applyFill="1" applyBorder="1" applyAlignment="1">
      <alignment horizontal="left" vertical="top" wrapText="1"/>
    </xf>
    <xf numFmtId="0" fontId="18" fillId="0" borderId="0" xfId="0" applyFont="1" applyFill="1" applyAlignment="1">
      <alignment horizontal="right" vertical="top" wrapText="1"/>
    </xf>
    <xf numFmtId="0" fontId="4" fillId="0" borderId="2" xfId="0" applyNumberFormat="1" applyFont="1" applyFill="1" applyBorder="1" applyAlignment="1">
      <alignment vertical="top" wrapText="1"/>
    </xf>
    <xf numFmtId="0" fontId="4" fillId="0" borderId="3" xfId="0" applyNumberFormat="1" applyFont="1" applyFill="1" applyBorder="1" applyAlignment="1">
      <alignment vertical="top" wrapText="1"/>
    </xf>
    <xf numFmtId="0" fontId="4" fillId="0" borderId="5" xfId="0" applyNumberFormat="1" applyFont="1" applyFill="1" applyBorder="1" applyAlignment="1">
      <alignment vertical="top" wrapText="1"/>
    </xf>
    <xf numFmtId="49" fontId="4" fillId="0" borderId="2" xfId="0" applyNumberFormat="1" applyFont="1" applyFill="1" applyBorder="1" applyAlignment="1">
      <alignment horizontal="center" vertical="top" wrapText="1"/>
    </xf>
    <xf numFmtId="49" fontId="4" fillId="0" borderId="3" xfId="0" applyNumberFormat="1" applyFont="1" applyFill="1" applyBorder="1" applyAlignment="1">
      <alignment horizontal="center" vertical="top" wrapText="1"/>
    </xf>
    <xf numFmtId="49" fontId="4" fillId="0" borderId="5" xfId="0" applyNumberFormat="1" applyFont="1" applyFill="1" applyBorder="1" applyAlignment="1">
      <alignment horizontal="center" vertical="top" wrapText="1"/>
    </xf>
    <xf numFmtId="0" fontId="31" fillId="0" borderId="3" xfId="0" applyFont="1" applyFill="1" applyBorder="1" applyAlignment="1">
      <alignment horizontal="left" vertical="top" wrapText="1"/>
    </xf>
    <xf numFmtId="0" fontId="31" fillId="0" borderId="5" xfId="0" applyFont="1" applyFill="1" applyBorder="1" applyAlignment="1">
      <alignment horizontal="left" vertical="top" wrapText="1"/>
    </xf>
    <xf numFmtId="0" fontId="25" fillId="0" borderId="1" xfId="0" applyFont="1" applyFill="1" applyBorder="1" applyAlignment="1">
      <alignment horizontal="left" vertical="center"/>
    </xf>
    <xf numFmtId="0" fontId="24" fillId="0" borderId="0" xfId="0" applyNumberFormat="1" applyFont="1" applyFill="1" applyAlignment="1">
      <alignment horizontal="center" wrapText="1"/>
    </xf>
    <xf numFmtId="0" fontId="25" fillId="0" borderId="1" xfId="0" applyFont="1" applyFill="1" applyBorder="1" applyAlignment="1">
      <alignment horizontal="center" vertical="center" wrapText="1"/>
    </xf>
    <xf numFmtId="0" fontId="25" fillId="0" borderId="1" xfId="5" applyFont="1" applyFill="1" applyBorder="1" applyAlignment="1">
      <alignment horizontal="center" vertical="center" wrapText="1"/>
    </xf>
    <xf numFmtId="0" fontId="3" fillId="0" borderId="0" xfId="0" applyFont="1" applyFill="1" applyAlignment="1">
      <alignment horizontal="left" vertical="top" wrapText="1"/>
    </xf>
    <xf numFmtId="0" fontId="3" fillId="0" borderId="0" xfId="0" applyFont="1" applyFill="1" applyAlignment="1">
      <alignment horizontal="left" vertical="top"/>
    </xf>
    <xf numFmtId="0" fontId="2" fillId="0" borderId="0" xfId="0" applyFont="1" applyFill="1" applyBorder="1" applyAlignment="1">
      <alignment horizontal="left" vertical="top" wrapText="1"/>
    </xf>
    <xf numFmtId="0" fontId="4" fillId="0" borderId="3" xfId="0" applyFont="1" applyFill="1" applyBorder="1" applyAlignment="1">
      <alignment horizontal="left" vertical="top"/>
    </xf>
    <xf numFmtId="0" fontId="4" fillId="0" borderId="5" xfId="0" applyFont="1" applyFill="1" applyBorder="1" applyAlignment="1">
      <alignment horizontal="left" vertical="top"/>
    </xf>
    <xf numFmtId="0" fontId="4" fillId="0" borderId="1" xfId="0" applyFont="1" applyFill="1" applyBorder="1" applyAlignment="1">
      <alignment horizontal="center" vertical="top"/>
    </xf>
    <xf numFmtId="0" fontId="4" fillId="0" borderId="3" xfId="0" applyFont="1" applyFill="1" applyBorder="1" applyAlignment="1">
      <alignment horizontal="center" vertical="top"/>
    </xf>
    <xf numFmtId="0" fontId="4" fillId="0" borderId="5" xfId="0" applyFont="1" applyFill="1" applyBorder="1" applyAlignment="1">
      <alignment horizontal="center" vertical="top"/>
    </xf>
    <xf numFmtId="167" fontId="4" fillId="0" borderId="2" xfId="0" applyNumberFormat="1" applyFont="1" applyFill="1" applyBorder="1" applyAlignment="1">
      <alignment horizontal="center" vertical="top"/>
    </xf>
    <xf numFmtId="164" fontId="4" fillId="0" borderId="1" xfId="0" applyNumberFormat="1" applyFont="1" applyFill="1" applyBorder="1" applyAlignment="1">
      <alignment horizontal="center" vertical="top"/>
    </xf>
    <xf numFmtId="0" fontId="4" fillId="0" borderId="1" xfId="0" applyFont="1" applyFill="1" applyBorder="1" applyAlignment="1">
      <alignment horizontal="left" vertical="top"/>
    </xf>
    <xf numFmtId="0" fontId="2" fillId="0" borderId="1" xfId="0" applyFont="1" applyFill="1" applyBorder="1" applyAlignment="1">
      <alignment horizontal="center" vertical="top" wrapText="1"/>
    </xf>
    <xf numFmtId="0" fontId="4" fillId="0" borderId="1" xfId="0" applyFont="1" applyFill="1" applyBorder="1" applyAlignment="1">
      <alignment horizontal="center"/>
    </xf>
    <xf numFmtId="0" fontId="2"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xf>
    <xf numFmtId="0" fontId="4" fillId="0" borderId="2" xfId="0" applyFont="1" applyFill="1" applyBorder="1" applyAlignment="1">
      <alignment horizontal="left" vertical="top"/>
    </xf>
    <xf numFmtId="0" fontId="16" fillId="0" borderId="0" xfId="0" applyFont="1" applyFill="1" applyAlignment="1">
      <alignment horizontal="center" wrapText="1"/>
    </xf>
    <xf numFmtId="0" fontId="16" fillId="0" borderId="0" xfId="0" applyFont="1" applyFill="1" applyAlignment="1">
      <alignment horizont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4" fillId="0" borderId="0" xfId="0" applyFont="1" applyAlignment="1">
      <alignment horizontal="left" vertical="top" wrapText="1"/>
    </xf>
    <xf numFmtId="0" fontId="11" fillId="0" borderId="0" xfId="0" applyFont="1" applyFill="1" applyAlignment="1">
      <alignment horizontal="center" vertical="center" wrapText="1"/>
    </xf>
    <xf numFmtId="0" fontId="0" fillId="0" borderId="11" xfId="0" applyBorder="1" applyAlignment="1">
      <alignment horizontal="center" vertical="center"/>
    </xf>
  </cellXfs>
  <cellStyles count="6">
    <cellStyle name="xl28" xfId="3"/>
    <cellStyle name="xl39" xfId="4"/>
    <cellStyle name="Гиперссылка" xfId="5" builtinId="8"/>
    <cellStyle name="Обычный" xfId="0" builtinId="0"/>
    <cellStyle name="Обычный 5" xfId="2"/>
    <cellStyle name="Плохой" xfId="1" builtinId="27"/>
  </cellStyles>
  <dxfs count="0"/>
  <tableStyles count="0" defaultTableStyle="TableStyleMedium9" defaultPivotStyle="PivotStyleLight16"/>
  <colors>
    <mruColors>
      <color rgb="FF66FF33"/>
      <color rgb="FFFF0000"/>
      <color rgb="FF99FF33"/>
      <color rgb="FF99FF99"/>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202406</xdr:colOff>
      <xdr:row>18</xdr:row>
      <xdr:rowOff>5953</xdr:rowOff>
    </xdr:from>
    <xdr:to>
      <xdr:col>5</xdr:col>
      <xdr:colOff>458391</xdr:colOff>
      <xdr:row>18</xdr:row>
      <xdr:rowOff>5954</xdr:rowOff>
    </xdr:to>
    <xdr:cxnSp macro="">
      <xdr:nvCxnSpPr>
        <xdr:cNvPr id="2" name="Прямая соединительная линия 1"/>
        <xdr:cNvCxnSpPr/>
      </xdr:nvCxnSpPr>
      <xdr:spPr>
        <a:xfrm flipV="1">
          <a:off x="4126706" y="16103203"/>
          <a:ext cx="2818210" cy="1"/>
        </a:xfrm>
        <a:prstGeom prst="line">
          <a:avLst/>
        </a:prstGeom>
        <a:ln w="63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rgb="FF92D050"/>
    <outlinePr summaryBelow="0" summaryRight="0"/>
  </sheetPr>
  <dimension ref="A1:SB868"/>
  <sheetViews>
    <sheetView tabSelected="1" view="pageBreakPreview" zoomScale="90" zoomScaleSheetLayoutView="90" zoomScalePageLayoutView="70" workbookViewId="0">
      <selection activeCell="I581" sqref="I581:K600"/>
    </sheetView>
  </sheetViews>
  <sheetFormatPr defaultRowHeight="15" outlineLevelRow="2"/>
  <cols>
    <col min="1" max="1" width="6.5703125" style="9" customWidth="1"/>
    <col min="2" max="2" width="29.28515625" style="10" customWidth="1"/>
    <col min="3" max="3" width="9.85546875" style="11" customWidth="1"/>
    <col min="4" max="4" width="14.85546875" style="12" customWidth="1"/>
    <col min="5" max="5" width="11.28515625" style="12" customWidth="1"/>
    <col min="6" max="6" width="11.140625" style="12" customWidth="1"/>
    <col min="7" max="7" width="9.7109375" style="13" customWidth="1"/>
    <col min="8" max="8" width="39" style="14" customWidth="1"/>
    <col min="9" max="9" width="50.5703125" style="15" customWidth="1"/>
    <col min="10" max="10" width="12.140625" style="15" customWidth="1"/>
    <col min="11" max="11" width="32.42578125" style="11" customWidth="1"/>
    <col min="12" max="12" width="24.5703125" style="8" customWidth="1"/>
    <col min="13" max="13" width="5.85546875" style="8" customWidth="1"/>
    <col min="14" max="16" width="9.140625" style="7" hidden="1" customWidth="1"/>
    <col min="17" max="239" width="9.140625" style="7" customWidth="1"/>
    <col min="240" max="496" width="9.140625" style="7"/>
    <col min="497" max="497" width="10.28515625" style="8" bestFit="1" customWidth="1"/>
    <col min="498" max="499" width="9.28515625" style="8" bestFit="1" customWidth="1"/>
    <col min="500" max="500" width="9.140625" style="8"/>
    <col min="501" max="501" width="10.28515625" style="8" bestFit="1" customWidth="1"/>
    <col min="502" max="503" width="9.28515625" style="8" bestFit="1" customWidth="1"/>
    <col min="504" max="504" width="9.140625" style="8"/>
    <col min="505" max="505" width="10.28515625" style="8" bestFit="1" customWidth="1"/>
    <col min="506" max="507" width="9.28515625" style="8" bestFit="1" customWidth="1"/>
    <col min="508" max="508" width="9.140625" style="8"/>
    <col min="509" max="509" width="10.28515625" style="8" bestFit="1" customWidth="1"/>
    <col min="510" max="511" width="9.28515625" style="8" bestFit="1" customWidth="1"/>
    <col min="512" max="512" width="9.140625" style="8"/>
    <col min="513" max="513" width="10.28515625" style="8" bestFit="1" customWidth="1"/>
    <col min="514" max="515" width="9.28515625" style="8" bestFit="1" customWidth="1"/>
    <col min="516" max="516" width="9.140625" style="8"/>
    <col min="517" max="517" width="10.28515625" style="8" bestFit="1" customWidth="1"/>
    <col min="518" max="519" width="9.28515625" style="8" bestFit="1" customWidth="1"/>
    <col min="520" max="520" width="9.140625" style="8"/>
    <col min="521" max="521" width="10.28515625" style="8" bestFit="1" customWidth="1"/>
    <col min="522" max="523" width="9.28515625" style="8" bestFit="1" customWidth="1"/>
    <col min="524" max="524" width="9.140625" style="8"/>
    <col min="525" max="525" width="10.28515625" style="8" bestFit="1" customWidth="1"/>
    <col min="526" max="527" width="9.28515625" style="8" bestFit="1" customWidth="1"/>
    <col min="528" max="528" width="9.140625" style="8"/>
    <col min="529" max="529" width="10.28515625" style="8" bestFit="1" customWidth="1"/>
    <col min="530" max="531" width="9.28515625" style="8" bestFit="1" customWidth="1"/>
    <col min="532" max="532" width="9.140625" style="8"/>
    <col min="533" max="533" width="10.28515625" style="8" bestFit="1" customWidth="1"/>
    <col min="534" max="535" width="9.28515625" style="8" bestFit="1" customWidth="1"/>
    <col min="536" max="536" width="9.140625" style="8"/>
    <col min="537" max="537" width="10.28515625" style="8" bestFit="1" customWidth="1"/>
    <col min="538" max="539" width="9.28515625" style="8" bestFit="1" customWidth="1"/>
    <col min="540" max="540" width="9.140625" style="8"/>
    <col min="541" max="541" width="10.28515625" style="8" bestFit="1" customWidth="1"/>
    <col min="542" max="543" width="9.28515625" style="8" bestFit="1" customWidth="1"/>
    <col min="544" max="544" width="9.140625" style="8"/>
    <col min="545" max="545" width="10.28515625" style="8" bestFit="1" customWidth="1"/>
    <col min="546" max="547" width="9.28515625" style="8" bestFit="1" customWidth="1"/>
    <col min="548" max="548" width="9.140625" style="8"/>
    <col min="549" max="549" width="10.28515625" style="8" bestFit="1" customWidth="1"/>
    <col min="550" max="551" width="9.28515625" style="8" bestFit="1" customWidth="1"/>
    <col min="552" max="552" width="9.140625" style="8"/>
    <col min="553" max="553" width="10.28515625" style="8" bestFit="1" customWidth="1"/>
    <col min="554" max="555" width="9.28515625" style="8" bestFit="1" customWidth="1"/>
    <col min="556" max="556" width="9.140625" style="8"/>
    <col min="557" max="557" width="10.28515625" style="8" bestFit="1" customWidth="1"/>
    <col min="558" max="559" width="9.28515625" style="8" bestFit="1" customWidth="1"/>
    <col min="560" max="560" width="9.140625" style="8"/>
    <col min="561" max="561" width="10.28515625" style="8" bestFit="1" customWidth="1"/>
    <col min="562" max="563" width="9.28515625" style="8" bestFit="1" customWidth="1"/>
    <col min="564" max="564" width="9.140625" style="8"/>
    <col min="565" max="565" width="10.28515625" style="8" bestFit="1" customWidth="1"/>
    <col min="566" max="567" width="9.28515625" style="8" bestFit="1" customWidth="1"/>
    <col min="568" max="568" width="9.140625" style="8"/>
    <col min="569" max="569" width="10.28515625" style="8" bestFit="1" customWidth="1"/>
    <col min="570" max="571" width="9.28515625" style="8" bestFit="1" customWidth="1"/>
    <col min="572" max="572" width="9.140625" style="8"/>
    <col min="573" max="573" width="10.28515625" style="8" bestFit="1" customWidth="1"/>
    <col min="574" max="575" width="9.28515625" style="8" bestFit="1" customWidth="1"/>
    <col min="576" max="576" width="9.140625" style="8"/>
    <col min="577" max="577" width="10.28515625" style="8" bestFit="1" customWidth="1"/>
    <col min="578" max="579" width="9.28515625" style="8" bestFit="1" customWidth="1"/>
    <col min="580" max="580" width="9.140625" style="8"/>
    <col min="581" max="581" width="10.28515625" style="8" bestFit="1" customWidth="1"/>
    <col min="582" max="583" width="9.28515625" style="8" bestFit="1" customWidth="1"/>
    <col min="584" max="584" width="9.140625" style="8"/>
    <col min="585" max="585" width="10.28515625" style="8" bestFit="1" customWidth="1"/>
    <col min="586" max="587" width="9.28515625" style="8" bestFit="1" customWidth="1"/>
    <col min="588" max="588" width="9.140625" style="8"/>
    <col min="589" max="589" width="10.28515625" style="8" bestFit="1" customWidth="1"/>
    <col min="590" max="591" width="9.28515625" style="8" bestFit="1" customWidth="1"/>
    <col min="592" max="592" width="9.140625" style="8"/>
    <col min="593" max="593" width="10.28515625" style="8" bestFit="1" customWidth="1"/>
    <col min="594" max="595" width="9.28515625" style="8" bestFit="1" customWidth="1"/>
    <col min="596" max="596" width="9.140625" style="8"/>
    <col min="597" max="597" width="10.28515625" style="8" bestFit="1" customWidth="1"/>
    <col min="598" max="599" width="9.28515625" style="8" bestFit="1" customWidth="1"/>
    <col min="600" max="600" width="9.140625" style="8"/>
    <col min="601" max="601" width="10.28515625" style="8" bestFit="1" customWidth="1"/>
    <col min="602" max="603" width="9.28515625" style="8" bestFit="1" customWidth="1"/>
    <col min="604" max="604" width="9.140625" style="8"/>
    <col min="605" max="605" width="10.28515625" style="8" bestFit="1" customWidth="1"/>
    <col min="606" max="607" width="9.28515625" style="8" bestFit="1" customWidth="1"/>
    <col min="608" max="608" width="9.140625" style="8"/>
    <col min="609" max="609" width="10.28515625" style="8" bestFit="1" customWidth="1"/>
    <col min="610" max="611" width="9.28515625" style="8" bestFit="1" customWidth="1"/>
    <col min="612" max="612" width="9.140625" style="8"/>
    <col min="613" max="613" width="10.28515625" style="8" bestFit="1" customWidth="1"/>
    <col min="614" max="615" width="9.28515625" style="8" bestFit="1" customWidth="1"/>
    <col min="616" max="616" width="9.140625" style="8"/>
    <col min="617" max="617" width="10.28515625" style="8" bestFit="1" customWidth="1"/>
    <col min="618" max="619" width="9.28515625" style="8" bestFit="1" customWidth="1"/>
    <col min="620" max="620" width="9.140625" style="8"/>
    <col min="621" max="621" width="10.28515625" style="8" bestFit="1" customWidth="1"/>
    <col min="622" max="623" width="9.28515625" style="8" bestFit="1" customWidth="1"/>
    <col min="624" max="624" width="9.140625" style="8"/>
    <col min="625" max="625" width="10.28515625" style="8" bestFit="1" customWidth="1"/>
    <col min="626" max="627" width="9.28515625" style="8" bestFit="1" customWidth="1"/>
    <col min="628" max="628" width="9.140625" style="8"/>
    <col min="629" max="629" width="10.28515625" style="8" bestFit="1" customWidth="1"/>
    <col min="630" max="631" width="9.28515625" style="8" bestFit="1" customWidth="1"/>
    <col min="632" max="632" width="9.140625" style="8"/>
    <col min="633" max="633" width="10.28515625" style="8" bestFit="1" customWidth="1"/>
    <col min="634" max="635" width="9.28515625" style="8" bestFit="1" customWidth="1"/>
    <col min="636" max="636" width="9.140625" style="8"/>
    <col min="637" max="637" width="10.28515625" style="8" bestFit="1" customWidth="1"/>
    <col min="638" max="639" width="9.28515625" style="8" bestFit="1" customWidth="1"/>
    <col min="640" max="640" width="9.140625" style="8"/>
    <col min="641" max="641" width="10.28515625" style="8" bestFit="1" customWidth="1"/>
    <col min="642" max="643" width="9.28515625" style="8" bestFit="1" customWidth="1"/>
    <col min="644" max="644" width="9.140625" style="8"/>
    <col min="645" max="645" width="10.28515625" style="8" bestFit="1" customWidth="1"/>
    <col min="646" max="647" width="9.28515625" style="8" bestFit="1" customWidth="1"/>
    <col min="648" max="648" width="9.140625" style="8"/>
    <col min="649" max="649" width="10.28515625" style="8" bestFit="1" customWidth="1"/>
    <col min="650" max="651" width="9.28515625" style="8" bestFit="1" customWidth="1"/>
    <col min="652" max="652" width="9.140625" style="8"/>
    <col min="653" max="653" width="10.28515625" style="8" bestFit="1" customWidth="1"/>
    <col min="654" max="655" width="9.28515625" style="8" bestFit="1" customWidth="1"/>
    <col min="656" max="656" width="9.140625" style="8"/>
    <col min="657" max="657" width="10.28515625" style="8" bestFit="1" customWidth="1"/>
    <col min="658" max="659" width="9.28515625" style="8" bestFit="1" customWidth="1"/>
    <col min="660" max="660" width="9.140625" style="8"/>
    <col min="661" max="661" width="10.28515625" style="8" bestFit="1" customWidth="1"/>
    <col min="662" max="663" width="9.28515625" style="8" bestFit="1" customWidth="1"/>
    <col min="664" max="664" width="9.140625" style="8"/>
    <col min="665" max="665" width="10.28515625" style="8" bestFit="1" customWidth="1"/>
    <col min="666" max="667" width="9.28515625" style="8" bestFit="1" customWidth="1"/>
    <col min="668" max="668" width="9.140625" style="8"/>
    <col min="669" max="669" width="10.28515625" style="8" bestFit="1" customWidth="1"/>
    <col min="670" max="671" width="9.28515625" style="8" bestFit="1" customWidth="1"/>
    <col min="672" max="672" width="9.140625" style="8"/>
    <col min="673" max="673" width="10.28515625" style="8" bestFit="1" customWidth="1"/>
    <col min="674" max="675" width="9.28515625" style="8" bestFit="1" customWidth="1"/>
    <col min="676" max="676" width="9.140625" style="8"/>
    <col min="677" max="677" width="10.28515625" style="8" bestFit="1" customWidth="1"/>
    <col min="678" max="679" width="9.28515625" style="8" bestFit="1" customWidth="1"/>
    <col min="680" max="680" width="9.140625" style="8"/>
    <col min="681" max="681" width="10.28515625" style="8" bestFit="1" customWidth="1"/>
    <col min="682" max="683" width="9.28515625" style="8" bestFit="1" customWidth="1"/>
    <col min="684" max="684" width="9.140625" style="8"/>
    <col min="685" max="685" width="10.28515625" style="8" bestFit="1" customWidth="1"/>
    <col min="686" max="687" width="9.28515625" style="8" bestFit="1" customWidth="1"/>
    <col min="688" max="688" width="9.140625" style="8"/>
    <col min="689" max="689" width="10.28515625" style="8" bestFit="1" customWidth="1"/>
    <col min="690" max="691" width="9.28515625" style="8" bestFit="1" customWidth="1"/>
    <col min="692" max="692" width="9.140625" style="8"/>
    <col min="693" max="693" width="10.28515625" style="8" bestFit="1" customWidth="1"/>
    <col min="694" max="695" width="9.28515625" style="8" bestFit="1" customWidth="1"/>
    <col min="696" max="696" width="9.140625" style="8"/>
    <col min="697" max="697" width="10.28515625" style="8" bestFit="1" customWidth="1"/>
    <col min="698" max="699" width="9.28515625" style="8" bestFit="1" customWidth="1"/>
    <col min="700" max="700" width="9.140625" style="8"/>
    <col min="701" max="701" width="10.28515625" style="8" bestFit="1" customWidth="1"/>
    <col min="702" max="703" width="9.28515625" style="8" bestFit="1" customWidth="1"/>
    <col min="704" max="704" width="9.140625" style="8"/>
    <col min="705" max="705" width="10.28515625" style="8" bestFit="1" customWidth="1"/>
    <col min="706" max="707" width="9.28515625" style="8" bestFit="1" customWidth="1"/>
    <col min="708" max="708" width="9.140625" style="8"/>
    <col min="709" max="709" width="10.28515625" style="8" bestFit="1" customWidth="1"/>
    <col min="710" max="711" width="9.28515625" style="8" bestFit="1" customWidth="1"/>
    <col min="712" max="712" width="9.140625" style="8"/>
    <col min="713" max="713" width="10.28515625" style="8" bestFit="1" customWidth="1"/>
    <col min="714" max="715" width="9.28515625" style="8" bestFit="1" customWidth="1"/>
    <col min="716" max="716" width="9.140625" style="8"/>
    <col min="717" max="717" width="10.28515625" style="8" bestFit="1" customWidth="1"/>
    <col min="718" max="719" width="9.28515625" style="8" bestFit="1" customWidth="1"/>
    <col min="720" max="720" width="9.140625" style="8"/>
    <col min="721" max="721" width="10.28515625" style="8" bestFit="1" customWidth="1"/>
    <col min="722" max="723" width="9.28515625" style="8" bestFit="1" customWidth="1"/>
    <col min="724" max="724" width="9.140625" style="8"/>
    <col min="725" max="725" width="10.28515625" style="8" bestFit="1" customWidth="1"/>
    <col min="726" max="727" width="9.28515625" style="8" bestFit="1" customWidth="1"/>
    <col min="728" max="728" width="9.140625" style="8"/>
    <col min="729" max="729" width="10.28515625" style="8" bestFit="1" customWidth="1"/>
    <col min="730" max="731" width="9.28515625" style="8" bestFit="1" customWidth="1"/>
    <col min="732" max="732" width="9.140625" style="8"/>
    <col min="733" max="733" width="10.28515625" style="8" bestFit="1" customWidth="1"/>
    <col min="734" max="735" width="9.28515625" style="8" bestFit="1" customWidth="1"/>
    <col min="736" max="736" width="9.140625" style="8"/>
    <col min="737" max="737" width="10.28515625" style="8" bestFit="1" customWidth="1"/>
    <col min="738" max="739" width="9.28515625" style="8" bestFit="1" customWidth="1"/>
    <col min="740" max="740" width="9.140625" style="8"/>
    <col min="741" max="741" width="10.28515625" style="8" bestFit="1" customWidth="1"/>
    <col min="742" max="743" width="9.28515625" style="8" bestFit="1" customWidth="1"/>
    <col min="744" max="744" width="9.140625" style="8"/>
    <col min="745" max="745" width="10.28515625" style="8" bestFit="1" customWidth="1"/>
    <col min="746" max="747" width="9.28515625" style="8" bestFit="1" customWidth="1"/>
    <col min="748" max="748" width="9.140625" style="8"/>
    <col min="749" max="749" width="10.28515625" style="8" bestFit="1" customWidth="1"/>
    <col min="750" max="751" width="9.28515625" style="8" bestFit="1" customWidth="1"/>
    <col min="752" max="752" width="9.140625" style="8"/>
    <col min="753" max="753" width="10.28515625" style="8" bestFit="1" customWidth="1"/>
    <col min="754" max="755" width="9.28515625" style="8" bestFit="1" customWidth="1"/>
    <col min="756" max="756" width="9.140625" style="8"/>
    <col min="757" max="757" width="10.28515625" style="8" bestFit="1" customWidth="1"/>
    <col min="758" max="759" width="9.28515625" style="8" bestFit="1" customWidth="1"/>
    <col min="760" max="760" width="9.140625" style="8"/>
    <col min="761" max="761" width="10.28515625" style="8" bestFit="1" customWidth="1"/>
    <col min="762" max="763" width="9.28515625" style="8" bestFit="1" customWidth="1"/>
    <col min="764" max="764" width="9.140625" style="8"/>
    <col min="765" max="765" width="10.28515625" style="8" bestFit="1" customWidth="1"/>
    <col min="766" max="767" width="9.28515625" style="8" bestFit="1" customWidth="1"/>
    <col min="768" max="768" width="9.140625" style="8"/>
    <col min="769" max="769" width="10.28515625" style="8" bestFit="1" customWidth="1"/>
    <col min="770" max="771" width="9.28515625" style="8" bestFit="1" customWidth="1"/>
    <col min="772" max="772" width="9.140625" style="8"/>
    <col min="773" max="773" width="10.28515625" style="8" bestFit="1" customWidth="1"/>
    <col min="774" max="775" width="9.28515625" style="8" bestFit="1" customWidth="1"/>
    <col min="776" max="776" width="9.140625" style="8"/>
    <col min="777" max="777" width="10.28515625" style="8" bestFit="1" customWidth="1"/>
    <col min="778" max="779" width="9.28515625" style="8" bestFit="1" customWidth="1"/>
    <col min="780" max="780" width="9.140625" style="8"/>
    <col min="781" max="781" width="10.28515625" style="8" bestFit="1" customWidth="1"/>
    <col min="782" max="783" width="9.28515625" style="8" bestFit="1" customWidth="1"/>
    <col min="784" max="784" width="9.140625" style="8"/>
    <col min="785" max="785" width="10.28515625" style="8" bestFit="1" customWidth="1"/>
    <col min="786" max="787" width="9.28515625" style="8" bestFit="1" customWidth="1"/>
    <col min="788" max="788" width="9.140625" style="8"/>
    <col min="789" max="789" width="10.28515625" style="8" bestFit="1" customWidth="1"/>
    <col min="790" max="791" width="9.28515625" style="8" bestFit="1" customWidth="1"/>
    <col min="792" max="792" width="9.140625" style="8"/>
    <col min="793" max="793" width="10.28515625" style="8" bestFit="1" customWidth="1"/>
    <col min="794" max="795" width="9.28515625" style="8" bestFit="1" customWidth="1"/>
    <col min="796" max="796" width="9.140625" style="8"/>
    <col min="797" max="797" width="10.28515625" style="8" bestFit="1" customWidth="1"/>
    <col min="798" max="799" width="9.28515625" style="8" bestFit="1" customWidth="1"/>
    <col min="800" max="800" width="9.140625" style="8"/>
    <col min="801" max="801" width="10.28515625" style="8" bestFit="1" customWidth="1"/>
    <col min="802" max="803" width="9.28515625" style="8" bestFit="1" customWidth="1"/>
    <col min="804" max="804" width="9.140625" style="8"/>
    <col min="805" max="805" width="10.28515625" style="8" bestFit="1" customWidth="1"/>
    <col min="806" max="807" width="9.28515625" style="8" bestFit="1" customWidth="1"/>
    <col min="808" max="808" width="9.140625" style="8"/>
    <col min="809" max="809" width="10.28515625" style="8" bestFit="1" customWidth="1"/>
    <col min="810" max="811" width="9.28515625" style="8" bestFit="1" customWidth="1"/>
    <col min="812" max="812" width="9.140625" style="8"/>
    <col min="813" max="813" width="10.28515625" style="8" bestFit="1" customWidth="1"/>
    <col min="814" max="815" width="9.28515625" style="8" bestFit="1" customWidth="1"/>
    <col min="816" max="816" width="9.140625" style="8"/>
    <col min="817" max="817" width="10.28515625" style="8" bestFit="1" customWidth="1"/>
    <col min="818" max="819" width="9.28515625" style="8" bestFit="1" customWidth="1"/>
    <col min="820" max="820" width="9.140625" style="8"/>
    <col min="821" max="821" width="10.28515625" style="8" bestFit="1" customWidth="1"/>
    <col min="822" max="823" width="9.28515625" style="8" bestFit="1" customWidth="1"/>
    <col min="824" max="824" width="9.140625" style="8"/>
    <col min="825" max="825" width="10.28515625" style="8" bestFit="1" customWidth="1"/>
    <col min="826" max="827" width="9.28515625" style="8" bestFit="1" customWidth="1"/>
    <col min="828" max="828" width="9.140625" style="8"/>
    <col min="829" max="829" width="10.28515625" style="8" bestFit="1" customWidth="1"/>
    <col min="830" max="831" width="9.28515625" style="8" bestFit="1" customWidth="1"/>
    <col min="832" max="832" width="9.140625" style="8"/>
    <col min="833" max="833" width="10.28515625" style="8" bestFit="1" customWidth="1"/>
    <col min="834" max="835" width="9.28515625" style="8" bestFit="1" customWidth="1"/>
    <col min="836" max="836" width="9.140625" style="8"/>
    <col min="837" max="837" width="10.28515625" style="8" bestFit="1" customWidth="1"/>
    <col min="838" max="839" width="9.28515625" style="8" bestFit="1" customWidth="1"/>
    <col min="840" max="840" width="9.140625" style="8"/>
    <col min="841" max="841" width="10.28515625" style="8" bestFit="1" customWidth="1"/>
    <col min="842" max="843" width="9.28515625" style="8" bestFit="1" customWidth="1"/>
    <col min="844" max="844" width="9.140625" style="8"/>
    <col min="845" max="845" width="10.28515625" style="8" bestFit="1" customWidth="1"/>
    <col min="846" max="847" width="9.28515625" style="8" bestFit="1" customWidth="1"/>
    <col min="848" max="848" width="9.140625" style="8"/>
    <col min="849" max="849" width="10.28515625" style="8" bestFit="1" customWidth="1"/>
    <col min="850" max="851" width="9.28515625" style="8" bestFit="1" customWidth="1"/>
    <col min="852" max="852" width="9.140625" style="8"/>
    <col min="853" max="853" width="10.28515625" style="8" bestFit="1" customWidth="1"/>
    <col min="854" max="855" width="9.28515625" style="8" bestFit="1" customWidth="1"/>
    <col min="856" max="856" width="9.140625" style="8"/>
    <col min="857" max="857" width="10.28515625" style="8" bestFit="1" customWidth="1"/>
    <col min="858" max="859" width="9.28515625" style="8" bestFit="1" customWidth="1"/>
    <col min="860" max="860" width="9.140625" style="8"/>
    <col min="861" max="861" width="10.28515625" style="8" bestFit="1" customWidth="1"/>
    <col min="862" max="863" width="9.28515625" style="8" bestFit="1" customWidth="1"/>
    <col min="864" max="864" width="9.140625" style="8"/>
    <col min="865" max="865" width="10.28515625" style="8" bestFit="1" customWidth="1"/>
    <col min="866" max="867" width="9.28515625" style="8" bestFit="1" customWidth="1"/>
    <col min="868" max="868" width="9.140625" style="8"/>
    <col min="869" max="869" width="10.28515625" style="8" bestFit="1" customWidth="1"/>
    <col min="870" max="871" width="9.28515625" style="8" bestFit="1" customWidth="1"/>
    <col min="872" max="872" width="9.140625" style="8"/>
    <col min="873" max="873" width="10.28515625" style="8" bestFit="1" customWidth="1"/>
    <col min="874" max="875" width="9.28515625" style="8" bestFit="1" customWidth="1"/>
    <col min="876" max="876" width="9.140625" style="8"/>
    <col min="877" max="877" width="10.28515625" style="8" bestFit="1" customWidth="1"/>
    <col min="878" max="879" width="9.28515625" style="8" bestFit="1" customWidth="1"/>
    <col min="880" max="880" width="9.140625" style="8"/>
    <col min="881" max="881" width="10.28515625" style="8" bestFit="1" customWidth="1"/>
    <col min="882" max="883" width="9.28515625" style="8" bestFit="1" customWidth="1"/>
    <col min="884" max="884" width="9.140625" style="8"/>
    <col min="885" max="885" width="10.28515625" style="8" bestFit="1" customWidth="1"/>
    <col min="886" max="887" width="9.28515625" style="8" bestFit="1" customWidth="1"/>
    <col min="888" max="888" width="9.140625" style="8"/>
    <col min="889" max="889" width="10.28515625" style="8" bestFit="1" customWidth="1"/>
    <col min="890" max="891" width="9.28515625" style="8" bestFit="1" customWidth="1"/>
    <col min="892" max="892" width="9.140625" style="8"/>
    <col min="893" max="893" width="10.28515625" style="8" bestFit="1" customWidth="1"/>
    <col min="894" max="895" width="9.28515625" style="8" bestFit="1" customWidth="1"/>
    <col min="896" max="896" width="9.140625" style="8"/>
    <col min="897" max="897" width="10.28515625" style="8" bestFit="1" customWidth="1"/>
    <col min="898" max="899" width="9.28515625" style="8" bestFit="1" customWidth="1"/>
    <col min="900" max="900" width="9.140625" style="8"/>
    <col min="901" max="901" width="10.28515625" style="8" bestFit="1" customWidth="1"/>
    <col min="902" max="903" width="9.28515625" style="8" bestFit="1" customWidth="1"/>
    <col min="904" max="904" width="9.140625" style="8"/>
    <col min="905" max="905" width="10.28515625" style="8" bestFit="1" customWidth="1"/>
    <col min="906" max="907" width="9.28515625" style="8" bestFit="1" customWidth="1"/>
    <col min="908" max="908" width="9.140625" style="8"/>
    <col min="909" max="909" width="10.28515625" style="8" bestFit="1" customWidth="1"/>
    <col min="910" max="911" width="9.28515625" style="8" bestFit="1" customWidth="1"/>
    <col min="912" max="912" width="9.140625" style="8"/>
    <col min="913" max="913" width="10.28515625" style="8" bestFit="1" customWidth="1"/>
    <col min="914" max="915" width="9.28515625" style="8" bestFit="1" customWidth="1"/>
    <col min="916" max="916" width="9.140625" style="8"/>
    <col min="917" max="917" width="10.28515625" style="8" bestFit="1" customWidth="1"/>
    <col min="918" max="919" width="9.28515625" style="8" bestFit="1" customWidth="1"/>
    <col min="920" max="920" width="9.140625" style="8"/>
    <col min="921" max="921" width="10.28515625" style="8" bestFit="1" customWidth="1"/>
    <col min="922" max="923" width="9.28515625" style="8" bestFit="1" customWidth="1"/>
    <col min="924" max="924" width="9.140625" style="8"/>
    <col min="925" max="925" width="10.28515625" style="8" bestFit="1" customWidth="1"/>
    <col min="926" max="927" width="9.28515625" style="8" bestFit="1" customWidth="1"/>
    <col min="928" max="928" width="9.140625" style="8"/>
    <col min="929" max="929" width="10.28515625" style="8" bestFit="1" customWidth="1"/>
    <col min="930" max="931" width="9.28515625" style="8" bestFit="1" customWidth="1"/>
    <col min="932" max="932" width="9.140625" style="8"/>
    <col min="933" max="933" width="10.28515625" style="8" bestFit="1" customWidth="1"/>
    <col min="934" max="935" width="9.28515625" style="8" bestFit="1" customWidth="1"/>
    <col min="936" max="936" width="9.140625" style="8"/>
    <col min="937" max="937" width="10.28515625" style="8" bestFit="1" customWidth="1"/>
    <col min="938" max="939" width="9.28515625" style="8" bestFit="1" customWidth="1"/>
    <col min="940" max="940" width="9.140625" style="8"/>
    <col min="941" max="941" width="10.28515625" style="8" bestFit="1" customWidth="1"/>
    <col min="942" max="943" width="9.28515625" style="8" bestFit="1" customWidth="1"/>
    <col min="944" max="944" width="9.140625" style="8"/>
    <col min="945" max="945" width="10.28515625" style="8" bestFit="1" customWidth="1"/>
    <col min="946" max="947" width="9.28515625" style="8" bestFit="1" customWidth="1"/>
    <col min="948" max="948" width="9.140625" style="8"/>
    <col min="949" max="949" width="10.28515625" style="8" bestFit="1" customWidth="1"/>
    <col min="950" max="951" width="9.28515625" style="8" bestFit="1" customWidth="1"/>
    <col min="952" max="952" width="9.140625" style="8"/>
    <col min="953" max="953" width="10.28515625" style="8" bestFit="1" customWidth="1"/>
    <col min="954" max="955" width="9.28515625" style="8" bestFit="1" customWidth="1"/>
    <col min="956" max="956" width="9.140625" style="8"/>
    <col min="957" max="957" width="10.28515625" style="8" bestFit="1" customWidth="1"/>
    <col min="958" max="959" width="9.28515625" style="8" bestFit="1" customWidth="1"/>
    <col min="960" max="960" width="9.140625" style="8"/>
    <col min="961" max="961" width="10.28515625" style="8" bestFit="1" customWidth="1"/>
    <col min="962" max="963" width="9.28515625" style="8" bestFit="1" customWidth="1"/>
    <col min="964" max="964" width="9.140625" style="8"/>
    <col min="965" max="965" width="10.28515625" style="8" bestFit="1" customWidth="1"/>
    <col min="966" max="967" width="9.28515625" style="8" bestFit="1" customWidth="1"/>
    <col min="968" max="968" width="9.140625" style="8"/>
    <col min="969" max="969" width="10.28515625" style="8" bestFit="1" customWidth="1"/>
    <col min="970" max="971" width="9.28515625" style="8" bestFit="1" customWidth="1"/>
    <col min="972" max="972" width="9.140625" style="8"/>
    <col min="973" max="973" width="10.28515625" style="8" bestFit="1" customWidth="1"/>
    <col min="974" max="975" width="9.28515625" style="8" bestFit="1" customWidth="1"/>
    <col min="976" max="976" width="9.140625" style="8"/>
    <col min="977" max="977" width="10.28515625" style="8" bestFit="1" customWidth="1"/>
    <col min="978" max="979" width="9.28515625" style="8" bestFit="1" customWidth="1"/>
    <col min="980" max="980" width="9.140625" style="8"/>
    <col min="981" max="981" width="10.28515625" style="8" bestFit="1" customWidth="1"/>
    <col min="982" max="983" width="9.28515625" style="8" bestFit="1" customWidth="1"/>
    <col min="984" max="984" width="9.140625" style="8"/>
    <col min="985" max="985" width="10.28515625" style="8" bestFit="1" customWidth="1"/>
    <col min="986" max="987" width="9.28515625" style="8" bestFit="1" customWidth="1"/>
    <col min="988" max="988" width="9.140625" style="8"/>
    <col min="989" max="989" width="10.28515625" style="8" bestFit="1" customWidth="1"/>
    <col min="990" max="991" width="9.28515625" style="8" bestFit="1" customWidth="1"/>
    <col min="992" max="992" width="9.140625" style="8"/>
    <col min="993" max="993" width="10.28515625" style="8" bestFit="1" customWidth="1"/>
    <col min="994" max="995" width="9.28515625" style="8" bestFit="1" customWidth="1"/>
    <col min="996" max="996" width="9.140625" style="8"/>
    <col min="997" max="997" width="10.28515625" style="8" bestFit="1" customWidth="1"/>
    <col min="998" max="999" width="9.28515625" style="8" bestFit="1" customWidth="1"/>
    <col min="1000" max="1000" width="9.140625" style="8"/>
    <col min="1001" max="1001" width="10.28515625" style="8" bestFit="1" customWidth="1"/>
    <col min="1002" max="1003" width="9.28515625" style="8" bestFit="1" customWidth="1"/>
    <col min="1004" max="1004" width="9.140625" style="8"/>
    <col min="1005" max="1005" width="10.28515625" style="8" bestFit="1" customWidth="1"/>
    <col min="1006" max="1007" width="9.28515625" style="8" bestFit="1" customWidth="1"/>
    <col min="1008" max="1008" width="9.140625" style="8"/>
    <col min="1009" max="1009" width="10.28515625" style="8" bestFit="1" customWidth="1"/>
    <col min="1010" max="1011" width="9.28515625" style="8" bestFit="1" customWidth="1"/>
    <col min="1012" max="1012" width="9.140625" style="8"/>
    <col min="1013" max="1013" width="10.28515625" style="8" bestFit="1" customWidth="1"/>
    <col min="1014" max="1015" width="9.28515625" style="8" bestFit="1" customWidth="1"/>
    <col min="1016" max="1016" width="9.140625" style="8"/>
    <col min="1017" max="1017" width="10.28515625" style="8" bestFit="1" customWidth="1"/>
    <col min="1018" max="1019" width="9.28515625" style="8" bestFit="1" customWidth="1"/>
    <col min="1020" max="1020" width="9.140625" style="8"/>
    <col min="1021" max="1021" width="10.28515625" style="8" bestFit="1" customWidth="1"/>
    <col min="1022" max="1023" width="9.28515625" style="8" bestFit="1" customWidth="1"/>
    <col min="1024" max="1024" width="9.140625" style="8"/>
    <col min="1025" max="1025" width="10.28515625" style="8" bestFit="1" customWidth="1"/>
    <col min="1026" max="1027" width="9.28515625" style="8" bestFit="1" customWidth="1"/>
    <col min="1028" max="1028" width="9.140625" style="8"/>
    <col min="1029" max="1029" width="10.28515625" style="8" bestFit="1" customWidth="1"/>
    <col min="1030" max="1031" width="9.28515625" style="8" bestFit="1" customWidth="1"/>
    <col min="1032" max="1032" width="9.140625" style="8"/>
    <col min="1033" max="1033" width="10.28515625" style="8" bestFit="1" customWidth="1"/>
    <col min="1034" max="1035" width="9.28515625" style="8" bestFit="1" customWidth="1"/>
    <col min="1036" max="1036" width="9.140625" style="8"/>
    <col min="1037" max="1037" width="10.28515625" style="8" bestFit="1" customWidth="1"/>
    <col min="1038" max="1039" width="9.28515625" style="8" bestFit="1" customWidth="1"/>
    <col min="1040" max="1040" width="9.140625" style="8"/>
    <col min="1041" max="1041" width="10.28515625" style="8" bestFit="1" customWidth="1"/>
    <col min="1042" max="1043" width="9.28515625" style="8" bestFit="1" customWidth="1"/>
    <col min="1044" max="1044" width="9.140625" style="8"/>
    <col min="1045" max="1045" width="10.28515625" style="8" bestFit="1" customWidth="1"/>
    <col min="1046" max="1047" width="9.28515625" style="8" bestFit="1" customWidth="1"/>
    <col min="1048" max="1048" width="9.140625" style="8"/>
    <col min="1049" max="1049" width="10.28515625" style="8" bestFit="1" customWidth="1"/>
    <col min="1050" max="1051" width="9.28515625" style="8" bestFit="1" customWidth="1"/>
    <col min="1052" max="1052" width="9.140625" style="8"/>
    <col min="1053" max="1053" width="10.28515625" style="8" bestFit="1" customWidth="1"/>
    <col min="1054" max="1055" width="9.28515625" style="8" bestFit="1" customWidth="1"/>
    <col min="1056" max="1056" width="9.140625" style="8"/>
    <col min="1057" max="1057" width="10.28515625" style="8" bestFit="1" customWidth="1"/>
    <col min="1058" max="1059" width="9.28515625" style="8" bestFit="1" customWidth="1"/>
    <col min="1060" max="1060" width="9.140625" style="8"/>
    <col min="1061" max="1061" width="10.28515625" style="8" bestFit="1" customWidth="1"/>
    <col min="1062" max="1063" width="9.28515625" style="8" bestFit="1" customWidth="1"/>
    <col min="1064" max="1064" width="9.140625" style="8"/>
    <col min="1065" max="1065" width="10.28515625" style="8" bestFit="1" customWidth="1"/>
    <col min="1066" max="1067" width="9.28515625" style="8" bestFit="1" customWidth="1"/>
    <col min="1068" max="1068" width="9.140625" style="8"/>
    <col min="1069" max="1069" width="10.28515625" style="8" bestFit="1" customWidth="1"/>
    <col min="1070" max="1071" width="9.28515625" style="8" bestFit="1" customWidth="1"/>
    <col min="1072" max="1072" width="9.140625" style="8"/>
    <col min="1073" max="1073" width="10.28515625" style="8" bestFit="1" customWidth="1"/>
    <col min="1074" max="1075" width="9.28515625" style="8" bestFit="1" customWidth="1"/>
    <col min="1076" max="1076" width="9.140625" style="8"/>
    <col min="1077" max="1077" width="10.28515625" style="8" bestFit="1" customWidth="1"/>
    <col min="1078" max="1079" width="9.28515625" style="8" bestFit="1" customWidth="1"/>
    <col min="1080" max="1080" width="9.140625" style="8"/>
    <col min="1081" max="1081" width="10.28515625" style="8" bestFit="1" customWidth="1"/>
    <col min="1082" max="1083" width="9.28515625" style="8" bestFit="1" customWidth="1"/>
    <col min="1084" max="1084" width="9.140625" style="8"/>
    <col min="1085" max="1085" width="10.28515625" style="8" bestFit="1" customWidth="1"/>
    <col min="1086" max="1087" width="9.28515625" style="8" bestFit="1" customWidth="1"/>
    <col min="1088" max="1088" width="9.140625" style="8"/>
    <col min="1089" max="1089" width="10.28515625" style="8" bestFit="1" customWidth="1"/>
    <col min="1090" max="1091" width="9.28515625" style="8" bestFit="1" customWidth="1"/>
    <col min="1092" max="1092" width="9.140625" style="8"/>
    <col min="1093" max="1093" width="10.28515625" style="8" bestFit="1" customWidth="1"/>
    <col min="1094" max="1095" width="9.28515625" style="8" bestFit="1" customWidth="1"/>
    <col min="1096" max="1096" width="9.140625" style="8"/>
    <col min="1097" max="1097" width="10.28515625" style="8" bestFit="1" customWidth="1"/>
    <col min="1098" max="1099" width="9.28515625" style="8" bestFit="1" customWidth="1"/>
    <col min="1100" max="1100" width="9.140625" style="8"/>
    <col min="1101" max="1101" width="10.28515625" style="8" bestFit="1" customWidth="1"/>
    <col min="1102" max="1103" width="9.28515625" style="8" bestFit="1" customWidth="1"/>
    <col min="1104" max="1104" width="9.140625" style="8"/>
    <col min="1105" max="1105" width="10.28515625" style="8" bestFit="1" customWidth="1"/>
    <col min="1106" max="1107" width="9.28515625" style="8" bestFit="1" customWidth="1"/>
    <col min="1108" max="1108" width="9.140625" style="8"/>
    <col min="1109" max="1109" width="10.28515625" style="8" bestFit="1" customWidth="1"/>
    <col min="1110" max="1111" width="9.28515625" style="8" bestFit="1" customWidth="1"/>
    <col min="1112" max="1112" width="9.140625" style="8"/>
    <col min="1113" max="1113" width="10.28515625" style="8" bestFit="1" customWidth="1"/>
    <col min="1114" max="1115" width="9.28515625" style="8" bestFit="1" customWidth="1"/>
    <col min="1116" max="1116" width="9.140625" style="8"/>
    <col min="1117" max="1117" width="10.28515625" style="8" bestFit="1" customWidth="1"/>
    <col min="1118" max="1119" width="9.28515625" style="8" bestFit="1" customWidth="1"/>
    <col min="1120" max="1120" width="9.140625" style="8"/>
    <col min="1121" max="1121" width="10.28515625" style="8" bestFit="1" customWidth="1"/>
    <col min="1122" max="1123" width="9.28515625" style="8" bestFit="1" customWidth="1"/>
    <col min="1124" max="1124" width="9.140625" style="8"/>
    <col min="1125" max="1125" width="10.28515625" style="8" bestFit="1" customWidth="1"/>
    <col min="1126" max="1127" width="9.28515625" style="8" bestFit="1" customWidth="1"/>
    <col min="1128" max="1128" width="9.140625" style="8"/>
    <col min="1129" max="1129" width="10.28515625" style="8" bestFit="1" customWidth="1"/>
    <col min="1130" max="1131" width="9.28515625" style="8" bestFit="1" customWidth="1"/>
    <col min="1132" max="1132" width="9.140625" style="8"/>
    <col min="1133" max="1133" width="10.28515625" style="8" bestFit="1" customWidth="1"/>
    <col min="1134" max="1135" width="9.28515625" style="8" bestFit="1" customWidth="1"/>
    <col min="1136" max="1136" width="9.140625" style="8"/>
    <col min="1137" max="1137" width="10.28515625" style="8" bestFit="1" customWidth="1"/>
    <col min="1138" max="1139" width="9.28515625" style="8" bestFit="1" customWidth="1"/>
    <col min="1140" max="1140" width="9.140625" style="8"/>
    <col min="1141" max="1141" width="10.28515625" style="8" bestFit="1" customWidth="1"/>
    <col min="1142" max="1143" width="9.28515625" style="8" bestFit="1" customWidth="1"/>
    <col min="1144" max="1144" width="9.140625" style="8"/>
    <col min="1145" max="1145" width="10.28515625" style="8" bestFit="1" customWidth="1"/>
    <col min="1146" max="1147" width="9.28515625" style="8" bestFit="1" customWidth="1"/>
    <col min="1148" max="1148" width="9.140625" style="8"/>
    <col min="1149" max="1149" width="10.28515625" style="8" bestFit="1" customWidth="1"/>
    <col min="1150" max="1151" width="9.28515625" style="8" bestFit="1" customWidth="1"/>
    <col min="1152" max="1152" width="9.140625" style="8"/>
    <col min="1153" max="1153" width="10.28515625" style="8" bestFit="1" customWidth="1"/>
    <col min="1154" max="1155" width="9.28515625" style="8" bestFit="1" customWidth="1"/>
    <col min="1156" max="1156" width="9.140625" style="8"/>
    <col min="1157" max="1157" width="10.28515625" style="8" bestFit="1" customWidth="1"/>
    <col min="1158" max="1159" width="9.28515625" style="8" bestFit="1" customWidth="1"/>
    <col min="1160" max="1160" width="9.140625" style="8"/>
    <col min="1161" max="1161" width="10.28515625" style="8" bestFit="1" customWidth="1"/>
    <col min="1162" max="1163" width="9.28515625" style="8" bestFit="1" customWidth="1"/>
    <col min="1164" max="1164" width="9.140625" style="8"/>
    <col min="1165" max="1165" width="10.28515625" style="8" bestFit="1" customWidth="1"/>
    <col min="1166" max="1167" width="9.28515625" style="8" bestFit="1" customWidth="1"/>
    <col min="1168" max="1168" width="9.140625" style="8"/>
    <col min="1169" max="1169" width="10.28515625" style="8" bestFit="1" customWidth="1"/>
    <col min="1170" max="1171" width="9.28515625" style="8" bestFit="1" customWidth="1"/>
    <col min="1172" max="1172" width="9.140625" style="8"/>
    <col min="1173" max="1173" width="10.28515625" style="8" bestFit="1" customWidth="1"/>
    <col min="1174" max="1175" width="9.28515625" style="8" bestFit="1" customWidth="1"/>
    <col min="1176" max="1176" width="9.140625" style="8"/>
    <col min="1177" max="1177" width="10.28515625" style="8" bestFit="1" customWidth="1"/>
    <col min="1178" max="1179" width="9.28515625" style="8" bestFit="1" customWidth="1"/>
    <col min="1180" max="1180" width="9.140625" style="8"/>
    <col min="1181" max="1181" width="10.28515625" style="8" bestFit="1" customWidth="1"/>
    <col min="1182" max="1183" width="9.28515625" style="8" bestFit="1" customWidth="1"/>
    <col min="1184" max="1184" width="9.140625" style="8"/>
    <col min="1185" max="1185" width="10.28515625" style="8" bestFit="1" customWidth="1"/>
    <col min="1186" max="1187" width="9.28515625" style="8" bestFit="1" customWidth="1"/>
    <col min="1188" max="1188" width="9.140625" style="8"/>
    <col min="1189" max="1189" width="10.28515625" style="8" bestFit="1" customWidth="1"/>
    <col min="1190" max="1191" width="9.28515625" style="8" bestFit="1" customWidth="1"/>
    <col min="1192" max="1192" width="9.140625" style="8"/>
    <col min="1193" max="1193" width="10.28515625" style="8" bestFit="1" customWidth="1"/>
    <col min="1194" max="1195" width="9.28515625" style="8" bestFit="1" customWidth="1"/>
    <col min="1196" max="1196" width="9.140625" style="8"/>
    <col min="1197" max="1197" width="10.28515625" style="8" bestFit="1" customWidth="1"/>
    <col min="1198" max="1199" width="9.28515625" style="8" bestFit="1" customWidth="1"/>
    <col min="1200" max="1200" width="9.140625" style="8"/>
    <col min="1201" max="1201" width="10.28515625" style="8" bestFit="1" customWidth="1"/>
    <col min="1202" max="1203" width="9.28515625" style="8" bestFit="1" customWidth="1"/>
    <col min="1204" max="1204" width="9.140625" style="8"/>
    <col min="1205" max="1205" width="10.28515625" style="8" bestFit="1" customWidth="1"/>
    <col min="1206" max="1207" width="9.28515625" style="8" bestFit="1" customWidth="1"/>
    <col min="1208" max="1208" width="9.140625" style="8"/>
    <col min="1209" max="1209" width="10.28515625" style="8" bestFit="1" customWidth="1"/>
    <col min="1210" max="1211" width="9.28515625" style="8" bestFit="1" customWidth="1"/>
    <col min="1212" max="1212" width="9.140625" style="8"/>
    <col min="1213" max="1213" width="10.28515625" style="8" bestFit="1" customWidth="1"/>
    <col min="1214" max="1215" width="9.28515625" style="8" bestFit="1" customWidth="1"/>
    <col min="1216" max="1216" width="9.140625" style="8"/>
    <col min="1217" max="1217" width="10.28515625" style="8" bestFit="1" customWidth="1"/>
    <col min="1218" max="1219" width="9.28515625" style="8" bestFit="1" customWidth="1"/>
    <col min="1220" max="1220" width="9.140625" style="8"/>
    <col min="1221" max="1221" width="10.28515625" style="8" bestFit="1" customWidth="1"/>
    <col min="1222" max="1223" width="9.28515625" style="8" bestFit="1" customWidth="1"/>
    <col min="1224" max="1224" width="9.140625" style="8"/>
    <col min="1225" max="1225" width="10.28515625" style="8" bestFit="1" customWidth="1"/>
    <col min="1226" max="1227" width="9.28515625" style="8" bestFit="1" customWidth="1"/>
    <col min="1228" max="1228" width="9.140625" style="8"/>
    <col min="1229" max="1229" width="10.28515625" style="8" bestFit="1" customWidth="1"/>
    <col min="1230" max="1231" width="9.28515625" style="8" bestFit="1" customWidth="1"/>
    <col min="1232" max="1232" width="9.140625" style="8"/>
    <col min="1233" max="1233" width="10.28515625" style="8" bestFit="1" customWidth="1"/>
    <col min="1234" max="1235" width="9.28515625" style="8" bestFit="1" customWidth="1"/>
    <col min="1236" max="1236" width="9.140625" style="8"/>
    <col min="1237" max="1237" width="10.28515625" style="8" bestFit="1" customWidth="1"/>
    <col min="1238" max="1239" width="9.28515625" style="8" bestFit="1" customWidth="1"/>
    <col min="1240" max="1240" width="9.140625" style="8"/>
    <col min="1241" max="1241" width="10.28515625" style="8" bestFit="1" customWidth="1"/>
    <col min="1242" max="1243" width="9.28515625" style="8" bestFit="1" customWidth="1"/>
    <col min="1244" max="1244" width="9.140625" style="8"/>
    <col min="1245" max="1245" width="10.28515625" style="8" bestFit="1" customWidth="1"/>
    <col min="1246" max="1247" width="9.28515625" style="8" bestFit="1" customWidth="1"/>
    <col min="1248" max="1248" width="9.140625" style="8"/>
    <col min="1249" max="1249" width="10.28515625" style="8" bestFit="1" customWidth="1"/>
    <col min="1250" max="1251" width="9.28515625" style="8" bestFit="1" customWidth="1"/>
    <col min="1252" max="1252" width="9.140625" style="8"/>
    <col min="1253" max="1253" width="10.28515625" style="8" bestFit="1" customWidth="1"/>
    <col min="1254" max="1255" width="9.28515625" style="8" bestFit="1" customWidth="1"/>
    <col min="1256" max="1256" width="9.140625" style="8"/>
    <col min="1257" max="1257" width="10.28515625" style="8" bestFit="1" customWidth="1"/>
    <col min="1258" max="1259" width="9.28515625" style="8" bestFit="1" customWidth="1"/>
    <col min="1260" max="1260" width="9.140625" style="8"/>
    <col min="1261" max="1261" width="10.28515625" style="8" bestFit="1" customWidth="1"/>
    <col min="1262" max="1263" width="9.28515625" style="8" bestFit="1" customWidth="1"/>
    <col min="1264" max="1264" width="9.140625" style="8"/>
    <col min="1265" max="1265" width="10.28515625" style="8" bestFit="1" customWidth="1"/>
    <col min="1266" max="1267" width="9.28515625" style="8" bestFit="1" customWidth="1"/>
    <col min="1268" max="1268" width="9.140625" style="8"/>
    <col min="1269" max="1269" width="10.28515625" style="8" bestFit="1" customWidth="1"/>
    <col min="1270" max="1271" width="9.28515625" style="8" bestFit="1" customWidth="1"/>
    <col min="1272" max="1272" width="9.140625" style="8"/>
    <col min="1273" max="1273" width="10.28515625" style="8" bestFit="1" customWidth="1"/>
    <col min="1274" max="1275" width="9.28515625" style="8" bestFit="1" customWidth="1"/>
    <col min="1276" max="1276" width="9.140625" style="8"/>
    <col min="1277" max="1277" width="10.28515625" style="8" bestFit="1" customWidth="1"/>
    <col min="1278" max="1279" width="9.28515625" style="8" bestFit="1" customWidth="1"/>
    <col min="1280" max="1280" width="9.140625" style="8"/>
    <col min="1281" max="1281" width="10.28515625" style="8" bestFit="1" customWidth="1"/>
    <col min="1282" max="1283" width="9.28515625" style="8" bestFit="1" customWidth="1"/>
    <col min="1284" max="1284" width="9.140625" style="8"/>
    <col min="1285" max="1285" width="10.28515625" style="8" bestFit="1" customWidth="1"/>
    <col min="1286" max="1287" width="9.28515625" style="8" bestFit="1" customWidth="1"/>
    <col min="1288" max="1288" width="9.140625" style="8"/>
    <col min="1289" max="1289" width="10.28515625" style="8" bestFit="1" customWidth="1"/>
    <col min="1290" max="1291" width="9.28515625" style="8" bestFit="1" customWidth="1"/>
    <col min="1292" max="1292" width="9.140625" style="8"/>
    <col min="1293" max="1293" width="10.28515625" style="8" bestFit="1" customWidth="1"/>
    <col min="1294" max="1295" width="9.28515625" style="8" bestFit="1" customWidth="1"/>
    <col min="1296" max="1296" width="9.140625" style="8"/>
    <col min="1297" max="1297" width="10.28515625" style="8" bestFit="1" customWidth="1"/>
    <col min="1298" max="1299" width="9.28515625" style="8" bestFit="1" customWidth="1"/>
    <col min="1300" max="1300" width="9.140625" style="8"/>
    <col min="1301" max="1301" width="10.28515625" style="8" bestFit="1" customWidth="1"/>
    <col min="1302" max="1303" width="9.28515625" style="8" bestFit="1" customWidth="1"/>
    <col min="1304" max="1304" width="9.140625" style="8"/>
    <col min="1305" max="1305" width="10.28515625" style="8" bestFit="1" customWidth="1"/>
    <col min="1306" max="1307" width="9.28515625" style="8" bestFit="1" customWidth="1"/>
    <col min="1308" max="1308" width="9.140625" style="8"/>
    <col min="1309" max="1309" width="10.28515625" style="8" bestFit="1" customWidth="1"/>
    <col min="1310" max="1311" width="9.28515625" style="8" bestFit="1" customWidth="1"/>
    <col min="1312" max="1312" width="9.140625" style="8"/>
    <col min="1313" max="1313" width="10.28515625" style="8" bestFit="1" customWidth="1"/>
    <col min="1314" max="1315" width="9.28515625" style="8" bestFit="1" customWidth="1"/>
    <col min="1316" max="1316" width="9.140625" style="8"/>
    <col min="1317" max="1317" width="10.28515625" style="8" bestFit="1" customWidth="1"/>
    <col min="1318" max="1319" width="9.28515625" style="8" bestFit="1" customWidth="1"/>
    <col min="1320" max="1320" width="9.140625" style="8"/>
    <col min="1321" max="1321" width="10.28515625" style="8" bestFit="1" customWidth="1"/>
    <col min="1322" max="1323" width="9.28515625" style="8" bestFit="1" customWidth="1"/>
    <col min="1324" max="1324" width="9.140625" style="8"/>
    <col min="1325" max="1325" width="10.28515625" style="8" bestFit="1" customWidth="1"/>
    <col min="1326" max="1327" width="9.28515625" style="8" bestFit="1" customWidth="1"/>
    <col min="1328" max="1328" width="9.140625" style="8"/>
    <col min="1329" max="1329" width="10.28515625" style="8" bestFit="1" customWidth="1"/>
    <col min="1330" max="1331" width="9.28515625" style="8" bestFit="1" customWidth="1"/>
    <col min="1332" max="1332" width="9.140625" style="8"/>
    <col min="1333" max="1333" width="10.28515625" style="8" bestFit="1" customWidth="1"/>
    <col min="1334" max="1335" width="9.28515625" style="8" bestFit="1" customWidth="1"/>
    <col min="1336" max="1336" width="9.140625" style="8"/>
    <col min="1337" max="1337" width="10.28515625" style="8" bestFit="1" customWidth="1"/>
    <col min="1338" max="1339" width="9.28515625" style="8" bestFit="1" customWidth="1"/>
    <col min="1340" max="1340" width="9.140625" style="8"/>
    <col min="1341" max="1341" width="10.28515625" style="8" bestFit="1" customWidth="1"/>
    <col min="1342" max="1343" width="9.28515625" style="8" bestFit="1" customWidth="1"/>
    <col min="1344" max="1344" width="9.140625" style="8"/>
    <col min="1345" max="1345" width="10.28515625" style="8" bestFit="1" customWidth="1"/>
    <col min="1346" max="1347" width="9.28515625" style="8" bestFit="1" customWidth="1"/>
    <col min="1348" max="1348" width="9.140625" style="8"/>
    <col min="1349" max="1349" width="10.28515625" style="8" bestFit="1" customWidth="1"/>
    <col min="1350" max="1351" width="9.28515625" style="8" bestFit="1" customWidth="1"/>
    <col min="1352" max="1352" width="9.140625" style="8"/>
    <col min="1353" max="1353" width="10.28515625" style="8" bestFit="1" customWidth="1"/>
    <col min="1354" max="1355" width="9.28515625" style="8" bestFit="1" customWidth="1"/>
    <col min="1356" max="1356" width="9.140625" style="8"/>
    <col min="1357" max="1357" width="10.28515625" style="8" bestFit="1" customWidth="1"/>
    <col min="1358" max="1359" width="9.28515625" style="8" bestFit="1" customWidth="1"/>
    <col min="1360" max="1360" width="9.140625" style="8"/>
    <col min="1361" max="1361" width="10.28515625" style="8" bestFit="1" customWidth="1"/>
    <col min="1362" max="1363" width="9.28515625" style="8" bestFit="1" customWidth="1"/>
    <col min="1364" max="1364" width="9.140625" style="8"/>
    <col min="1365" max="1365" width="10.28515625" style="8" bestFit="1" customWidth="1"/>
    <col min="1366" max="1367" width="9.28515625" style="8" bestFit="1" customWidth="1"/>
    <col min="1368" max="1368" width="9.140625" style="8"/>
    <col min="1369" max="1369" width="10.28515625" style="8" bestFit="1" customWidth="1"/>
    <col min="1370" max="1371" width="9.28515625" style="8" bestFit="1" customWidth="1"/>
    <col min="1372" max="1372" width="9.140625" style="8"/>
    <col min="1373" max="1373" width="10.28515625" style="8" bestFit="1" customWidth="1"/>
    <col min="1374" max="1375" width="9.28515625" style="8" bestFit="1" customWidth="1"/>
    <col min="1376" max="1376" width="9.140625" style="8"/>
    <col min="1377" max="1377" width="10.28515625" style="8" bestFit="1" customWidth="1"/>
    <col min="1378" max="1379" width="9.28515625" style="8" bestFit="1" customWidth="1"/>
    <col min="1380" max="1380" width="9.140625" style="8"/>
    <col min="1381" max="1381" width="10.28515625" style="8" bestFit="1" customWidth="1"/>
    <col min="1382" max="1383" width="9.28515625" style="8" bestFit="1" customWidth="1"/>
    <col min="1384" max="1384" width="9.140625" style="8"/>
    <col min="1385" max="1385" width="10.28515625" style="8" bestFit="1" customWidth="1"/>
    <col min="1386" max="1387" width="9.28515625" style="8" bestFit="1" customWidth="1"/>
    <col min="1388" max="1388" width="9.140625" style="8"/>
    <col min="1389" max="1389" width="10.28515625" style="8" bestFit="1" customWidth="1"/>
    <col min="1390" max="1391" width="9.28515625" style="8" bestFit="1" customWidth="1"/>
    <col min="1392" max="1392" width="9.140625" style="8"/>
    <col min="1393" max="1393" width="10.28515625" style="8" bestFit="1" customWidth="1"/>
    <col min="1394" max="1395" width="9.28515625" style="8" bestFit="1" customWidth="1"/>
    <col min="1396" max="1396" width="9.140625" style="8"/>
    <col min="1397" max="1397" width="10.28515625" style="8" bestFit="1" customWidth="1"/>
    <col min="1398" max="1399" width="9.28515625" style="8" bestFit="1" customWidth="1"/>
    <col min="1400" max="1400" width="9.140625" style="8"/>
    <col min="1401" max="1401" width="10.28515625" style="8" bestFit="1" customWidth="1"/>
    <col min="1402" max="1403" width="9.28515625" style="8" bestFit="1" customWidth="1"/>
    <col min="1404" max="1404" width="9.140625" style="8"/>
    <col min="1405" max="1405" width="10.28515625" style="8" bestFit="1" customWidth="1"/>
    <col min="1406" max="1407" width="9.28515625" style="8" bestFit="1" customWidth="1"/>
    <col min="1408" max="1408" width="9.140625" style="8"/>
    <col min="1409" max="1409" width="10.28515625" style="8" bestFit="1" customWidth="1"/>
    <col min="1410" max="1411" width="9.28515625" style="8" bestFit="1" customWidth="1"/>
    <col min="1412" max="1412" width="9.140625" style="8"/>
    <col min="1413" max="1413" width="10.28515625" style="8" bestFit="1" customWidth="1"/>
    <col min="1414" max="1415" width="9.28515625" style="8" bestFit="1" customWidth="1"/>
    <col min="1416" max="1416" width="9.140625" style="8"/>
    <col min="1417" max="1417" width="10.28515625" style="8" bestFit="1" customWidth="1"/>
    <col min="1418" max="1419" width="9.28515625" style="8" bestFit="1" customWidth="1"/>
    <col min="1420" max="1420" width="9.140625" style="8"/>
    <col min="1421" max="1421" width="10.28515625" style="8" bestFit="1" customWidth="1"/>
    <col min="1422" max="1423" width="9.28515625" style="8" bestFit="1" customWidth="1"/>
    <col min="1424" max="1424" width="9.140625" style="8"/>
    <col min="1425" max="1425" width="10.28515625" style="8" bestFit="1" customWidth="1"/>
    <col min="1426" max="1427" width="9.28515625" style="8" bestFit="1" customWidth="1"/>
    <col min="1428" max="1428" width="9.140625" style="8"/>
    <col min="1429" max="1429" width="10.28515625" style="8" bestFit="1" customWidth="1"/>
    <col min="1430" max="1431" width="9.28515625" style="8" bestFit="1" customWidth="1"/>
    <col min="1432" max="1432" width="9.140625" style="8"/>
    <col min="1433" max="1433" width="10.28515625" style="8" bestFit="1" customWidth="1"/>
    <col min="1434" max="1435" width="9.28515625" style="8" bestFit="1" customWidth="1"/>
    <col min="1436" max="1436" width="9.140625" style="8"/>
    <col min="1437" max="1437" width="10.28515625" style="8" bestFit="1" customWidth="1"/>
    <col min="1438" max="1439" width="9.28515625" style="8" bestFit="1" customWidth="1"/>
    <col min="1440" max="1440" width="9.140625" style="8"/>
    <col min="1441" max="1441" width="10.28515625" style="8" bestFit="1" customWidth="1"/>
    <col min="1442" max="1443" width="9.28515625" style="8" bestFit="1" customWidth="1"/>
    <col min="1444" max="1444" width="9.140625" style="8"/>
    <col min="1445" max="1445" width="10.28515625" style="8" bestFit="1" customWidth="1"/>
    <col min="1446" max="1447" width="9.28515625" style="8" bestFit="1" customWidth="1"/>
    <col min="1448" max="1448" width="9.140625" style="8"/>
    <col min="1449" max="1449" width="10.28515625" style="8" bestFit="1" customWidth="1"/>
    <col min="1450" max="1451" width="9.28515625" style="8" bestFit="1" customWidth="1"/>
    <col min="1452" max="1452" width="9.140625" style="8"/>
    <col min="1453" max="1453" width="10.28515625" style="8" bestFit="1" customWidth="1"/>
    <col min="1454" max="1455" width="9.28515625" style="8" bestFit="1" customWidth="1"/>
    <col min="1456" max="1456" width="9.140625" style="8"/>
    <col min="1457" max="1457" width="10.28515625" style="8" bestFit="1" customWidth="1"/>
    <col min="1458" max="1459" width="9.28515625" style="8" bestFit="1" customWidth="1"/>
    <col min="1460" max="1460" width="9.140625" style="8"/>
    <col min="1461" max="1461" width="10.28515625" style="8" bestFit="1" customWidth="1"/>
    <col min="1462" max="1463" width="9.28515625" style="8" bestFit="1" customWidth="1"/>
    <col min="1464" max="1464" width="9.140625" style="8"/>
    <col min="1465" max="1465" width="10.28515625" style="8" bestFit="1" customWidth="1"/>
    <col min="1466" max="1467" width="9.28515625" style="8" bestFit="1" customWidth="1"/>
    <col min="1468" max="1468" width="9.140625" style="8"/>
    <col min="1469" max="1469" width="10.28515625" style="8" bestFit="1" customWidth="1"/>
    <col min="1470" max="1471" width="9.28515625" style="8" bestFit="1" customWidth="1"/>
    <col min="1472" max="1472" width="9.140625" style="8"/>
    <col min="1473" max="1473" width="10.28515625" style="8" bestFit="1" customWidth="1"/>
    <col min="1474" max="1475" width="9.28515625" style="8" bestFit="1" customWidth="1"/>
    <col min="1476" max="1476" width="9.140625" style="8"/>
    <col min="1477" max="1477" width="10.28515625" style="8" bestFit="1" customWidth="1"/>
    <col min="1478" max="1479" width="9.28515625" style="8" bestFit="1" customWidth="1"/>
    <col min="1480" max="1480" width="9.140625" style="8"/>
    <col min="1481" max="1481" width="10.28515625" style="8" bestFit="1" customWidth="1"/>
    <col min="1482" max="1483" width="9.28515625" style="8" bestFit="1" customWidth="1"/>
    <col min="1484" max="1484" width="9.140625" style="8"/>
    <col min="1485" max="1485" width="10.28515625" style="8" bestFit="1" customWidth="1"/>
    <col min="1486" max="1487" width="9.28515625" style="8" bestFit="1" customWidth="1"/>
    <col min="1488" max="1488" width="9.140625" style="8"/>
    <col min="1489" max="1489" width="10.28515625" style="8" bestFit="1" customWidth="1"/>
    <col min="1490" max="1491" width="9.28515625" style="8" bestFit="1" customWidth="1"/>
    <col min="1492" max="1492" width="9.140625" style="8"/>
    <col min="1493" max="1493" width="10.28515625" style="8" bestFit="1" customWidth="1"/>
    <col min="1494" max="1495" width="9.28515625" style="8" bestFit="1" customWidth="1"/>
    <col min="1496" max="1496" width="9.140625" style="8"/>
    <col min="1497" max="1497" width="10.28515625" style="8" bestFit="1" customWidth="1"/>
    <col min="1498" max="1499" width="9.28515625" style="8" bestFit="1" customWidth="1"/>
    <col min="1500" max="1500" width="9.140625" style="8"/>
    <col min="1501" max="1501" width="10.28515625" style="8" bestFit="1" customWidth="1"/>
    <col min="1502" max="1503" width="9.28515625" style="8" bestFit="1" customWidth="1"/>
    <col min="1504" max="1504" width="9.140625" style="8"/>
    <col min="1505" max="1505" width="10.28515625" style="8" bestFit="1" customWidth="1"/>
    <col min="1506" max="1507" width="9.28515625" style="8" bestFit="1" customWidth="1"/>
    <col min="1508" max="1508" width="9.140625" style="8"/>
    <col min="1509" max="1509" width="10.28515625" style="8" bestFit="1" customWidth="1"/>
    <col min="1510" max="1511" width="9.28515625" style="8" bestFit="1" customWidth="1"/>
    <col min="1512" max="1512" width="9.140625" style="8"/>
    <col min="1513" max="1513" width="10.28515625" style="8" bestFit="1" customWidth="1"/>
    <col min="1514" max="1515" width="9.28515625" style="8" bestFit="1" customWidth="1"/>
    <col min="1516" max="1516" width="9.140625" style="8"/>
    <col min="1517" max="1517" width="10.28515625" style="8" bestFit="1" customWidth="1"/>
    <col min="1518" max="1519" width="9.28515625" style="8" bestFit="1" customWidth="1"/>
    <col min="1520" max="1520" width="9.140625" style="8"/>
    <col min="1521" max="1521" width="10.28515625" style="8" bestFit="1" customWidth="1"/>
    <col min="1522" max="1523" width="9.28515625" style="8" bestFit="1" customWidth="1"/>
    <col min="1524" max="1524" width="9.140625" style="8"/>
    <col min="1525" max="1525" width="10.28515625" style="8" bestFit="1" customWidth="1"/>
    <col min="1526" max="1527" width="9.28515625" style="8" bestFit="1" customWidth="1"/>
    <col min="1528" max="1528" width="9.140625" style="8"/>
    <col min="1529" max="1529" width="10.28515625" style="8" bestFit="1" customWidth="1"/>
    <col min="1530" max="1531" width="9.28515625" style="8" bestFit="1" customWidth="1"/>
    <col min="1532" max="1532" width="9.140625" style="8"/>
    <col min="1533" max="1533" width="10.28515625" style="8" bestFit="1" customWidth="1"/>
    <col min="1534" max="1535" width="9.28515625" style="8" bestFit="1" customWidth="1"/>
    <col min="1536" max="1536" width="9.140625" style="8"/>
    <col min="1537" max="1537" width="10.28515625" style="8" bestFit="1" customWidth="1"/>
    <col min="1538" max="1539" width="9.28515625" style="8" bestFit="1" customWidth="1"/>
    <col min="1540" max="1540" width="9.140625" style="8"/>
    <col min="1541" max="1541" width="10.28515625" style="8" bestFit="1" customWidth="1"/>
    <col min="1542" max="1543" width="9.28515625" style="8" bestFit="1" customWidth="1"/>
    <col min="1544" max="1544" width="9.140625" style="8"/>
    <col min="1545" max="1545" width="10.28515625" style="8" bestFit="1" customWidth="1"/>
    <col min="1546" max="1547" width="9.28515625" style="8" bestFit="1" customWidth="1"/>
    <col min="1548" max="1548" width="9.140625" style="8"/>
    <col min="1549" max="1549" width="10.28515625" style="8" bestFit="1" customWidth="1"/>
    <col min="1550" max="1551" width="9.28515625" style="8" bestFit="1" customWidth="1"/>
    <col min="1552" max="1552" width="9.140625" style="8"/>
    <col min="1553" max="1553" width="10.28515625" style="8" bestFit="1" customWidth="1"/>
    <col min="1554" max="1555" width="9.28515625" style="8" bestFit="1" customWidth="1"/>
    <col min="1556" max="1556" width="9.140625" style="8"/>
    <col min="1557" max="1557" width="10.28515625" style="8" bestFit="1" customWidth="1"/>
    <col min="1558" max="1559" width="9.28515625" style="8" bestFit="1" customWidth="1"/>
    <col min="1560" max="1560" width="9.140625" style="8"/>
    <col min="1561" max="1561" width="10.28515625" style="8" bestFit="1" customWidth="1"/>
    <col min="1562" max="1563" width="9.28515625" style="8" bestFit="1" customWidth="1"/>
    <col min="1564" max="1564" width="9.140625" style="8"/>
    <col min="1565" max="1565" width="10.28515625" style="8" bestFit="1" customWidth="1"/>
    <col min="1566" max="1567" width="9.28515625" style="8" bestFit="1" customWidth="1"/>
    <col min="1568" max="1568" width="9.140625" style="8"/>
    <col min="1569" max="1569" width="10.28515625" style="8" bestFit="1" customWidth="1"/>
    <col min="1570" max="1571" width="9.28515625" style="8" bestFit="1" customWidth="1"/>
    <col min="1572" max="1572" width="9.140625" style="8"/>
    <col min="1573" max="1573" width="10.28515625" style="8" bestFit="1" customWidth="1"/>
    <col min="1574" max="1575" width="9.28515625" style="8" bestFit="1" customWidth="1"/>
    <col min="1576" max="1576" width="9.140625" style="8"/>
    <col min="1577" max="1577" width="10.28515625" style="8" bestFit="1" customWidth="1"/>
    <col min="1578" max="1579" width="9.28515625" style="8" bestFit="1" customWidth="1"/>
    <col min="1580" max="1580" width="9.140625" style="8"/>
    <col min="1581" max="1581" width="10.28515625" style="8" bestFit="1" customWidth="1"/>
    <col min="1582" max="1583" width="9.28515625" style="8" bestFit="1" customWidth="1"/>
    <col min="1584" max="1584" width="9.140625" style="8"/>
    <col min="1585" max="1585" width="10.28515625" style="8" bestFit="1" customWidth="1"/>
    <col min="1586" max="1587" width="9.28515625" style="8" bestFit="1" customWidth="1"/>
    <col min="1588" max="1588" width="9.140625" style="8"/>
    <col min="1589" max="1589" width="10.28515625" style="8" bestFit="1" customWidth="1"/>
    <col min="1590" max="1591" width="9.28515625" style="8" bestFit="1" customWidth="1"/>
    <col min="1592" max="1592" width="9.140625" style="8"/>
    <col min="1593" max="1593" width="10.28515625" style="8" bestFit="1" customWidth="1"/>
    <col min="1594" max="1595" width="9.28515625" style="8" bestFit="1" customWidth="1"/>
    <col min="1596" max="1596" width="9.140625" style="8"/>
    <col min="1597" max="1597" width="10.28515625" style="8" bestFit="1" customWidth="1"/>
    <col min="1598" max="1599" width="9.28515625" style="8" bestFit="1" customWidth="1"/>
    <col min="1600" max="1600" width="9.140625" style="8"/>
    <col min="1601" max="1601" width="10.28515625" style="8" bestFit="1" customWidth="1"/>
    <col min="1602" max="1603" width="9.28515625" style="8" bestFit="1" customWidth="1"/>
    <col min="1604" max="1604" width="9.140625" style="8"/>
    <col min="1605" max="1605" width="10.28515625" style="8" bestFit="1" customWidth="1"/>
    <col min="1606" max="1607" width="9.28515625" style="8" bestFit="1" customWidth="1"/>
    <col min="1608" max="1608" width="9.140625" style="8"/>
    <col min="1609" max="1609" width="10.28515625" style="8" bestFit="1" customWidth="1"/>
    <col min="1610" max="1611" width="9.28515625" style="8" bestFit="1" customWidth="1"/>
    <col min="1612" max="1612" width="9.140625" style="8"/>
    <col min="1613" max="1613" width="10.28515625" style="8" bestFit="1" customWidth="1"/>
    <col min="1614" max="1615" width="9.28515625" style="8" bestFit="1" customWidth="1"/>
    <col min="1616" max="1616" width="9.140625" style="8"/>
    <col min="1617" max="1617" width="10.28515625" style="8" bestFit="1" customWidth="1"/>
    <col min="1618" max="1619" width="9.28515625" style="8" bestFit="1" customWidth="1"/>
    <col min="1620" max="1620" width="9.140625" style="8"/>
    <col min="1621" max="1621" width="10.28515625" style="8" bestFit="1" customWidth="1"/>
    <col min="1622" max="1623" width="9.28515625" style="8" bestFit="1" customWidth="1"/>
    <col min="1624" max="1624" width="9.140625" style="8"/>
    <col min="1625" max="1625" width="10.28515625" style="8" bestFit="1" customWidth="1"/>
    <col min="1626" max="1627" width="9.28515625" style="8" bestFit="1" customWidth="1"/>
    <col min="1628" max="1628" width="9.140625" style="8"/>
    <col min="1629" max="1629" width="10.28515625" style="8" bestFit="1" customWidth="1"/>
    <col min="1630" max="1631" width="9.28515625" style="8" bestFit="1" customWidth="1"/>
    <col min="1632" max="1632" width="9.140625" style="8"/>
    <col min="1633" max="1633" width="10.28515625" style="8" bestFit="1" customWidth="1"/>
    <col min="1634" max="1635" width="9.28515625" style="8" bestFit="1" customWidth="1"/>
    <col min="1636" max="1636" width="9.140625" style="8"/>
    <col min="1637" max="1637" width="10.28515625" style="8" bestFit="1" customWidth="1"/>
    <col min="1638" max="1639" width="9.28515625" style="8" bestFit="1" customWidth="1"/>
    <col min="1640" max="1640" width="9.140625" style="8"/>
    <col min="1641" max="1641" width="10.28515625" style="8" bestFit="1" customWidth="1"/>
    <col min="1642" max="1643" width="9.28515625" style="8" bestFit="1" customWidth="1"/>
    <col min="1644" max="1644" width="9.140625" style="8"/>
    <col min="1645" max="1645" width="10.28515625" style="8" bestFit="1" customWidth="1"/>
    <col min="1646" max="1647" width="9.28515625" style="8" bestFit="1" customWidth="1"/>
    <col min="1648" max="1648" width="9.140625" style="8"/>
    <col min="1649" max="1649" width="10.28515625" style="8" bestFit="1" customWidth="1"/>
    <col min="1650" max="1651" width="9.28515625" style="8" bestFit="1" customWidth="1"/>
    <col min="1652" max="1652" width="9.140625" style="8"/>
    <col min="1653" max="1653" width="10.28515625" style="8" bestFit="1" customWidth="1"/>
    <col min="1654" max="1655" width="9.28515625" style="8" bestFit="1" customWidth="1"/>
    <col min="1656" max="1656" width="9.140625" style="8"/>
    <col min="1657" max="1657" width="10.28515625" style="8" bestFit="1" customWidth="1"/>
    <col min="1658" max="1659" width="9.28515625" style="8" bestFit="1" customWidth="1"/>
    <col min="1660" max="1660" width="9.140625" style="8"/>
    <col min="1661" max="1661" width="10.28515625" style="8" bestFit="1" customWidth="1"/>
    <col min="1662" max="1663" width="9.28515625" style="8" bestFit="1" customWidth="1"/>
    <col min="1664" max="1664" width="9.140625" style="8"/>
    <col min="1665" max="1665" width="10.28515625" style="8" bestFit="1" customWidth="1"/>
    <col min="1666" max="1667" width="9.28515625" style="8" bestFit="1" customWidth="1"/>
    <col min="1668" max="1668" width="9.140625" style="8"/>
    <col min="1669" max="1669" width="10.28515625" style="8" bestFit="1" customWidth="1"/>
    <col min="1670" max="1671" width="9.28515625" style="8" bestFit="1" customWidth="1"/>
    <col min="1672" max="1672" width="9.140625" style="8"/>
    <col min="1673" max="1673" width="10.28515625" style="8" bestFit="1" customWidth="1"/>
    <col min="1674" max="1675" width="9.28515625" style="8" bestFit="1" customWidth="1"/>
    <col min="1676" max="1676" width="9.140625" style="8"/>
    <col min="1677" max="1677" width="10.28515625" style="8" bestFit="1" customWidth="1"/>
    <col min="1678" max="1679" width="9.28515625" style="8" bestFit="1" customWidth="1"/>
    <col min="1680" max="1680" width="9.140625" style="8"/>
    <col min="1681" max="1681" width="10.28515625" style="8" bestFit="1" customWidth="1"/>
    <col min="1682" max="1683" width="9.28515625" style="8" bestFit="1" customWidth="1"/>
    <col min="1684" max="1684" width="9.140625" style="8"/>
    <col min="1685" max="1685" width="10.28515625" style="8" bestFit="1" customWidth="1"/>
    <col min="1686" max="1687" width="9.28515625" style="8" bestFit="1" customWidth="1"/>
    <col min="1688" max="1688" width="9.140625" style="8"/>
    <col min="1689" max="1689" width="10.28515625" style="8" bestFit="1" customWidth="1"/>
    <col min="1690" max="1691" width="9.28515625" style="8" bestFit="1" customWidth="1"/>
    <col min="1692" max="1692" width="9.140625" style="8"/>
    <col min="1693" max="1693" width="10.28515625" style="8" bestFit="1" customWidth="1"/>
    <col min="1694" max="1695" width="9.28515625" style="8" bestFit="1" customWidth="1"/>
    <col min="1696" max="1696" width="9.140625" style="8"/>
    <col min="1697" max="1697" width="10.28515625" style="8" bestFit="1" customWidth="1"/>
    <col min="1698" max="1699" width="9.28515625" style="8" bestFit="1" customWidth="1"/>
    <col min="1700" max="1700" width="9.140625" style="8"/>
    <col min="1701" max="1701" width="10.28515625" style="8" bestFit="1" customWidth="1"/>
    <col min="1702" max="1703" width="9.28515625" style="8" bestFit="1" customWidth="1"/>
    <col min="1704" max="1704" width="9.140625" style="8"/>
    <col min="1705" max="1705" width="10.28515625" style="8" bestFit="1" customWidth="1"/>
    <col min="1706" max="1707" width="9.28515625" style="8" bestFit="1" customWidth="1"/>
    <col min="1708" max="1708" width="9.140625" style="8"/>
    <col min="1709" max="1709" width="10.28515625" style="8" bestFit="1" customWidth="1"/>
    <col min="1710" max="1711" width="9.28515625" style="8" bestFit="1" customWidth="1"/>
    <col min="1712" max="1712" width="9.140625" style="8"/>
    <col min="1713" max="1713" width="10.28515625" style="8" bestFit="1" customWidth="1"/>
    <col min="1714" max="1715" width="9.28515625" style="8" bestFit="1" customWidth="1"/>
    <col min="1716" max="1716" width="9.140625" style="8"/>
    <col min="1717" max="1717" width="10.28515625" style="8" bestFit="1" customWidth="1"/>
    <col min="1718" max="1719" width="9.28515625" style="8" bestFit="1" customWidth="1"/>
    <col min="1720" max="1720" width="9.140625" style="8"/>
    <col min="1721" max="1721" width="10.28515625" style="8" bestFit="1" customWidth="1"/>
    <col min="1722" max="1723" width="9.28515625" style="8" bestFit="1" customWidth="1"/>
    <col min="1724" max="1724" width="9.140625" style="8"/>
    <col min="1725" max="1725" width="10.28515625" style="8" bestFit="1" customWidth="1"/>
    <col min="1726" max="1727" width="9.28515625" style="8" bestFit="1" customWidth="1"/>
    <col min="1728" max="1728" width="9.140625" style="8"/>
    <col min="1729" max="1729" width="10.28515625" style="8" bestFit="1" customWidth="1"/>
    <col min="1730" max="1731" width="9.28515625" style="8" bestFit="1" customWidth="1"/>
    <col min="1732" max="1732" width="9.140625" style="8"/>
    <col min="1733" max="1733" width="10.28515625" style="8" bestFit="1" customWidth="1"/>
    <col min="1734" max="1735" width="9.28515625" style="8" bestFit="1" customWidth="1"/>
    <col min="1736" max="1736" width="9.140625" style="8"/>
    <col min="1737" max="1737" width="10.28515625" style="8" bestFit="1" customWidth="1"/>
    <col min="1738" max="1739" width="9.28515625" style="8" bestFit="1" customWidth="1"/>
    <col min="1740" max="1740" width="9.140625" style="8"/>
    <col min="1741" max="1741" width="10.28515625" style="8" bestFit="1" customWidth="1"/>
    <col min="1742" max="1743" width="9.28515625" style="8" bestFit="1" customWidth="1"/>
    <col min="1744" max="1744" width="9.140625" style="8"/>
    <col min="1745" max="1745" width="10.28515625" style="8" bestFit="1" customWidth="1"/>
    <col min="1746" max="1747" width="9.28515625" style="8" bestFit="1" customWidth="1"/>
    <col min="1748" max="1748" width="9.140625" style="8"/>
    <col min="1749" max="1749" width="10.28515625" style="8" bestFit="1" customWidth="1"/>
    <col min="1750" max="1751" width="9.28515625" style="8" bestFit="1" customWidth="1"/>
    <col min="1752" max="1752" width="9.140625" style="8"/>
    <col min="1753" max="1753" width="10.28515625" style="8" bestFit="1" customWidth="1"/>
    <col min="1754" max="1755" width="9.28515625" style="8" bestFit="1" customWidth="1"/>
    <col min="1756" max="1756" width="9.140625" style="8"/>
    <col min="1757" max="1757" width="10.28515625" style="8" bestFit="1" customWidth="1"/>
    <col min="1758" max="1759" width="9.28515625" style="8" bestFit="1" customWidth="1"/>
    <col min="1760" max="1760" width="9.140625" style="8"/>
    <col min="1761" max="1761" width="10.28515625" style="8" bestFit="1" customWidth="1"/>
    <col min="1762" max="1763" width="9.28515625" style="8" bestFit="1" customWidth="1"/>
    <col min="1764" max="1764" width="9.140625" style="8"/>
    <col min="1765" max="1765" width="10.28515625" style="8" bestFit="1" customWidth="1"/>
    <col min="1766" max="1767" width="9.28515625" style="8" bestFit="1" customWidth="1"/>
    <col min="1768" max="1768" width="9.140625" style="8"/>
    <col min="1769" max="1769" width="10.28515625" style="8" bestFit="1" customWidth="1"/>
    <col min="1770" max="1771" width="9.28515625" style="8" bestFit="1" customWidth="1"/>
    <col min="1772" max="1772" width="9.140625" style="8"/>
    <col min="1773" max="1773" width="10.28515625" style="8" bestFit="1" customWidth="1"/>
    <col min="1774" max="1775" width="9.28515625" style="8" bestFit="1" customWidth="1"/>
    <col min="1776" max="1776" width="9.140625" style="8"/>
    <col min="1777" max="1777" width="10.28515625" style="8" bestFit="1" customWidth="1"/>
    <col min="1778" max="1779" width="9.28515625" style="8" bestFit="1" customWidth="1"/>
    <col min="1780" max="1780" width="9.140625" style="8"/>
    <col min="1781" max="1781" width="10.28515625" style="8" bestFit="1" customWidth="1"/>
    <col min="1782" max="1783" width="9.28515625" style="8" bestFit="1" customWidth="1"/>
    <col min="1784" max="1784" width="9.140625" style="8"/>
    <col min="1785" max="1785" width="10.28515625" style="8" bestFit="1" customWidth="1"/>
    <col min="1786" max="1787" width="9.28515625" style="8" bestFit="1" customWidth="1"/>
    <col min="1788" max="1788" width="9.140625" style="8"/>
    <col min="1789" max="1789" width="10.28515625" style="8" bestFit="1" customWidth="1"/>
    <col min="1790" max="1791" width="9.28515625" style="8" bestFit="1" customWidth="1"/>
    <col min="1792" max="1792" width="9.140625" style="8"/>
    <col min="1793" max="1793" width="10.28515625" style="8" bestFit="1" customWidth="1"/>
    <col min="1794" max="1795" width="9.28515625" style="8" bestFit="1" customWidth="1"/>
    <col min="1796" max="1796" width="9.140625" style="8"/>
    <col min="1797" max="1797" width="10.28515625" style="8" bestFit="1" customWidth="1"/>
    <col min="1798" max="1799" width="9.28515625" style="8" bestFit="1" customWidth="1"/>
    <col min="1800" max="1800" width="9.140625" style="8"/>
    <col min="1801" max="1801" width="10.28515625" style="8" bestFit="1" customWidth="1"/>
    <col min="1802" max="1803" width="9.28515625" style="8" bestFit="1" customWidth="1"/>
    <col min="1804" max="1804" width="9.140625" style="8"/>
    <col min="1805" max="1805" width="10.28515625" style="8" bestFit="1" customWidth="1"/>
    <col min="1806" max="1807" width="9.28515625" style="8" bestFit="1" customWidth="1"/>
    <col min="1808" max="1808" width="9.140625" style="8"/>
    <col min="1809" max="1809" width="10.28515625" style="8" bestFit="1" customWidth="1"/>
    <col min="1810" max="1811" width="9.28515625" style="8" bestFit="1" customWidth="1"/>
    <col min="1812" max="1812" width="9.140625" style="8"/>
    <col min="1813" max="1813" width="10.28515625" style="8" bestFit="1" customWidth="1"/>
    <col min="1814" max="1815" width="9.28515625" style="8" bestFit="1" customWidth="1"/>
    <col min="1816" max="1816" width="9.140625" style="8"/>
    <col min="1817" max="1817" width="10.28515625" style="8" bestFit="1" customWidth="1"/>
    <col min="1818" max="1819" width="9.28515625" style="8" bestFit="1" customWidth="1"/>
    <col min="1820" max="1820" width="9.140625" style="8"/>
    <col min="1821" max="1821" width="10.28515625" style="8" bestFit="1" customWidth="1"/>
    <col min="1822" max="1823" width="9.28515625" style="8" bestFit="1" customWidth="1"/>
    <col min="1824" max="1824" width="9.140625" style="8"/>
    <col min="1825" max="1825" width="10.28515625" style="8" bestFit="1" customWidth="1"/>
    <col min="1826" max="1827" width="9.28515625" style="8" bestFit="1" customWidth="1"/>
    <col min="1828" max="1828" width="9.140625" style="8"/>
    <col min="1829" max="1829" width="10.28515625" style="8" bestFit="1" customWidth="1"/>
    <col min="1830" max="1831" width="9.28515625" style="8" bestFit="1" customWidth="1"/>
    <col min="1832" max="1832" width="9.140625" style="8"/>
    <col min="1833" max="1833" width="10.28515625" style="8" bestFit="1" customWidth="1"/>
    <col min="1834" max="1835" width="9.28515625" style="8" bestFit="1" customWidth="1"/>
    <col min="1836" max="1836" width="9.140625" style="8"/>
    <col min="1837" max="1837" width="10.28515625" style="8" bestFit="1" customWidth="1"/>
    <col min="1838" max="1839" width="9.28515625" style="8" bestFit="1" customWidth="1"/>
    <col min="1840" max="1840" width="9.140625" style="8"/>
    <col min="1841" max="1841" width="10.28515625" style="8" bestFit="1" customWidth="1"/>
    <col min="1842" max="1843" width="9.28515625" style="8" bestFit="1" customWidth="1"/>
    <col min="1844" max="1844" width="9.140625" style="8"/>
    <col min="1845" max="1845" width="10.28515625" style="8" bestFit="1" customWidth="1"/>
    <col min="1846" max="1847" width="9.28515625" style="8" bestFit="1" customWidth="1"/>
    <col min="1848" max="1848" width="9.140625" style="8"/>
    <col min="1849" max="1849" width="10.28515625" style="8" bestFit="1" customWidth="1"/>
    <col min="1850" max="1851" width="9.28515625" style="8" bestFit="1" customWidth="1"/>
    <col min="1852" max="1852" width="9.140625" style="8"/>
    <col min="1853" max="1853" width="10.28515625" style="8" bestFit="1" customWidth="1"/>
    <col min="1854" max="1855" width="9.28515625" style="8" bestFit="1" customWidth="1"/>
    <col min="1856" max="1856" width="9.140625" style="8"/>
    <col min="1857" max="1857" width="10.28515625" style="8" bestFit="1" customWidth="1"/>
    <col min="1858" max="1859" width="9.28515625" style="8" bestFit="1" customWidth="1"/>
    <col min="1860" max="1860" width="9.140625" style="8"/>
    <col min="1861" max="1861" width="10.28515625" style="8" bestFit="1" customWidth="1"/>
    <col min="1862" max="1863" width="9.28515625" style="8" bestFit="1" customWidth="1"/>
    <col min="1864" max="1864" width="9.140625" style="8"/>
    <col min="1865" max="1865" width="10.28515625" style="8" bestFit="1" customWidth="1"/>
    <col min="1866" max="1867" width="9.28515625" style="8" bestFit="1" customWidth="1"/>
    <col min="1868" max="1868" width="9.140625" style="8"/>
    <col min="1869" max="1869" width="10.28515625" style="8" bestFit="1" customWidth="1"/>
    <col min="1870" max="1871" width="9.28515625" style="8" bestFit="1" customWidth="1"/>
    <col min="1872" max="1872" width="9.140625" style="8"/>
    <col min="1873" max="1873" width="10.28515625" style="8" bestFit="1" customWidth="1"/>
    <col min="1874" max="1875" width="9.28515625" style="8" bestFit="1" customWidth="1"/>
    <col min="1876" max="1876" width="9.140625" style="8"/>
    <col min="1877" max="1877" width="10.28515625" style="8" bestFit="1" customWidth="1"/>
    <col min="1878" max="1879" width="9.28515625" style="8" bestFit="1" customWidth="1"/>
    <col min="1880" max="1880" width="9.140625" style="8"/>
    <col min="1881" max="1881" width="10.28515625" style="8" bestFit="1" customWidth="1"/>
    <col min="1882" max="1883" width="9.28515625" style="8" bestFit="1" customWidth="1"/>
    <col min="1884" max="1884" width="9.140625" style="8"/>
    <col min="1885" max="1885" width="10.28515625" style="8" bestFit="1" customWidth="1"/>
    <col min="1886" max="1887" width="9.28515625" style="8" bestFit="1" customWidth="1"/>
    <col min="1888" max="1888" width="9.140625" style="8"/>
    <col min="1889" max="1889" width="10.28515625" style="8" bestFit="1" customWidth="1"/>
    <col min="1890" max="1891" width="9.28515625" style="8" bestFit="1" customWidth="1"/>
    <col min="1892" max="1892" width="9.140625" style="8"/>
    <col min="1893" max="1893" width="10.28515625" style="8" bestFit="1" customWidth="1"/>
    <col min="1894" max="1895" width="9.28515625" style="8" bestFit="1" customWidth="1"/>
    <col min="1896" max="1896" width="9.140625" style="8"/>
    <col min="1897" max="1897" width="10.28515625" style="8" bestFit="1" customWidth="1"/>
    <col min="1898" max="1899" width="9.28515625" style="8" bestFit="1" customWidth="1"/>
    <col min="1900" max="1900" width="9.140625" style="8"/>
    <col min="1901" max="1901" width="10.28515625" style="8" bestFit="1" customWidth="1"/>
    <col min="1902" max="1903" width="9.28515625" style="8" bestFit="1" customWidth="1"/>
    <col min="1904" max="1904" width="9.140625" style="8"/>
    <col min="1905" max="1905" width="10.28515625" style="8" bestFit="1" customWidth="1"/>
    <col min="1906" max="1907" width="9.28515625" style="8" bestFit="1" customWidth="1"/>
    <col min="1908" max="1908" width="9.140625" style="8"/>
    <col min="1909" max="1909" width="10.28515625" style="8" bestFit="1" customWidth="1"/>
    <col min="1910" max="1911" width="9.28515625" style="8" bestFit="1" customWidth="1"/>
    <col min="1912" max="1912" width="9.140625" style="8"/>
    <col min="1913" max="1913" width="10.28515625" style="8" bestFit="1" customWidth="1"/>
    <col min="1914" max="1915" width="9.28515625" style="8" bestFit="1" customWidth="1"/>
    <col min="1916" max="1916" width="9.140625" style="8"/>
    <col min="1917" max="1917" width="10.28515625" style="8" bestFit="1" customWidth="1"/>
    <col min="1918" max="1919" width="9.28515625" style="8" bestFit="1" customWidth="1"/>
    <col min="1920" max="1920" width="9.140625" style="8"/>
    <col min="1921" max="1921" width="10.28515625" style="8" bestFit="1" customWidth="1"/>
    <col min="1922" max="1923" width="9.28515625" style="8" bestFit="1" customWidth="1"/>
    <col min="1924" max="1924" width="9.140625" style="8"/>
    <col min="1925" max="1925" width="10.28515625" style="8" bestFit="1" customWidth="1"/>
    <col min="1926" max="1927" width="9.28515625" style="8" bestFit="1" customWidth="1"/>
    <col min="1928" max="1928" width="9.140625" style="8"/>
    <col min="1929" max="1929" width="10.28515625" style="8" bestFit="1" customWidth="1"/>
    <col min="1930" max="1931" width="9.28515625" style="8" bestFit="1" customWidth="1"/>
    <col min="1932" max="1932" width="9.140625" style="8"/>
    <col min="1933" max="1933" width="10.28515625" style="8" bestFit="1" customWidth="1"/>
    <col min="1934" max="1935" width="9.28515625" style="8" bestFit="1" customWidth="1"/>
    <col min="1936" max="1936" width="9.140625" style="8"/>
    <col min="1937" max="1937" width="10.28515625" style="8" bestFit="1" customWidth="1"/>
    <col min="1938" max="1939" width="9.28515625" style="8" bestFit="1" customWidth="1"/>
    <col min="1940" max="1940" width="9.140625" style="8"/>
    <col min="1941" max="1941" width="10.28515625" style="8" bestFit="1" customWidth="1"/>
    <col min="1942" max="1943" width="9.28515625" style="8" bestFit="1" customWidth="1"/>
    <col min="1944" max="1944" width="9.140625" style="8"/>
    <col min="1945" max="1945" width="10.28515625" style="8" bestFit="1" customWidth="1"/>
    <col min="1946" max="1947" width="9.28515625" style="8" bestFit="1" customWidth="1"/>
    <col min="1948" max="1948" width="9.140625" style="8"/>
    <col min="1949" max="1949" width="10.28515625" style="8" bestFit="1" customWidth="1"/>
    <col min="1950" max="1951" width="9.28515625" style="8" bestFit="1" customWidth="1"/>
    <col min="1952" max="1952" width="9.140625" style="8"/>
    <col min="1953" max="1953" width="10.28515625" style="8" bestFit="1" customWidth="1"/>
    <col min="1954" max="1955" width="9.28515625" style="8" bestFit="1" customWidth="1"/>
    <col min="1956" max="1956" width="9.140625" style="8"/>
    <col min="1957" max="1957" width="10.28515625" style="8" bestFit="1" customWidth="1"/>
    <col min="1958" max="1959" width="9.28515625" style="8" bestFit="1" customWidth="1"/>
    <col min="1960" max="1960" width="9.140625" style="8"/>
    <col min="1961" max="1961" width="10.28515625" style="8" bestFit="1" customWidth="1"/>
    <col min="1962" max="1963" width="9.28515625" style="8" bestFit="1" customWidth="1"/>
    <col min="1964" max="1964" width="9.140625" style="8"/>
    <col min="1965" max="1965" width="10.28515625" style="8" bestFit="1" customWidth="1"/>
    <col min="1966" max="1967" width="9.28515625" style="8" bestFit="1" customWidth="1"/>
    <col min="1968" max="1968" width="9.140625" style="8"/>
    <col min="1969" max="1969" width="10.28515625" style="8" bestFit="1" customWidth="1"/>
    <col min="1970" max="1971" width="9.28515625" style="8" bestFit="1" customWidth="1"/>
    <col min="1972" max="1972" width="9.140625" style="8"/>
    <col min="1973" max="1973" width="10.28515625" style="8" bestFit="1" customWidth="1"/>
    <col min="1974" max="1975" width="9.28515625" style="8" bestFit="1" customWidth="1"/>
    <col min="1976" max="1976" width="9.140625" style="8"/>
    <col min="1977" max="1977" width="10.28515625" style="8" bestFit="1" customWidth="1"/>
    <col min="1978" max="1979" width="9.28515625" style="8" bestFit="1" customWidth="1"/>
    <col min="1980" max="1980" width="9.140625" style="8"/>
    <col min="1981" max="1981" width="10.28515625" style="8" bestFit="1" customWidth="1"/>
    <col min="1982" max="1983" width="9.28515625" style="8" bestFit="1" customWidth="1"/>
    <col min="1984" max="1984" width="9.140625" style="8"/>
    <col min="1985" max="1985" width="10.28515625" style="8" bestFit="1" customWidth="1"/>
    <col min="1986" max="1987" width="9.28515625" style="8" bestFit="1" customWidth="1"/>
    <col min="1988" max="1988" width="9.140625" style="8"/>
    <col min="1989" max="1989" width="10.28515625" style="8" bestFit="1" customWidth="1"/>
    <col min="1990" max="1991" width="9.28515625" style="8" bestFit="1" customWidth="1"/>
    <col min="1992" max="1992" width="9.140625" style="8"/>
    <col min="1993" max="1993" width="10.28515625" style="8" bestFit="1" customWidth="1"/>
    <col min="1994" max="1995" width="9.28515625" style="8" bestFit="1" customWidth="1"/>
    <col min="1996" max="1996" width="9.140625" style="8"/>
    <col min="1997" max="1997" width="10.28515625" style="8" bestFit="1" customWidth="1"/>
    <col min="1998" max="1999" width="9.28515625" style="8" bestFit="1" customWidth="1"/>
    <col min="2000" max="2000" width="9.140625" style="8"/>
    <col min="2001" max="2001" width="10.28515625" style="8" bestFit="1" customWidth="1"/>
    <col min="2002" max="2003" width="9.28515625" style="8" bestFit="1" customWidth="1"/>
    <col min="2004" max="2004" width="9.140625" style="8"/>
    <col min="2005" max="2005" width="10.28515625" style="8" bestFit="1" customWidth="1"/>
    <col min="2006" max="2007" width="9.28515625" style="8" bestFit="1" customWidth="1"/>
    <col min="2008" max="2008" width="9.140625" style="8"/>
    <col min="2009" max="2009" width="10.28515625" style="8" bestFit="1" customWidth="1"/>
    <col min="2010" max="2011" width="9.28515625" style="8" bestFit="1" customWidth="1"/>
    <col min="2012" max="2012" width="9.140625" style="8"/>
    <col min="2013" max="2013" width="10.28515625" style="8" bestFit="1" customWidth="1"/>
    <col min="2014" max="2015" width="9.28515625" style="8" bestFit="1" customWidth="1"/>
    <col min="2016" max="2016" width="9.140625" style="8"/>
    <col min="2017" max="2017" width="10.28515625" style="8" bestFit="1" customWidth="1"/>
    <col min="2018" max="2019" width="9.28515625" style="8" bestFit="1" customWidth="1"/>
    <col min="2020" max="2020" width="9.140625" style="8"/>
    <col min="2021" max="2021" width="10.28515625" style="8" bestFit="1" customWidth="1"/>
    <col min="2022" max="2023" width="9.28515625" style="8" bestFit="1" customWidth="1"/>
    <col min="2024" max="2024" width="9.140625" style="8"/>
    <col min="2025" max="2025" width="10.28515625" style="8" bestFit="1" customWidth="1"/>
    <col min="2026" max="2027" width="9.28515625" style="8" bestFit="1" customWidth="1"/>
    <col min="2028" max="2028" width="9.140625" style="8"/>
    <col min="2029" max="2029" width="10.28515625" style="8" bestFit="1" customWidth="1"/>
    <col min="2030" max="2031" width="9.28515625" style="8" bestFit="1" customWidth="1"/>
    <col min="2032" max="2032" width="9.140625" style="8"/>
    <col min="2033" max="2033" width="10.28515625" style="8" bestFit="1" customWidth="1"/>
    <col min="2034" max="2035" width="9.28515625" style="8" bestFit="1" customWidth="1"/>
    <col min="2036" max="2036" width="9.140625" style="8"/>
    <col min="2037" max="2037" width="10.28515625" style="8" bestFit="1" customWidth="1"/>
    <col min="2038" max="2039" width="9.28515625" style="8" bestFit="1" customWidth="1"/>
    <col min="2040" max="2040" width="9.140625" style="8"/>
    <col min="2041" max="2041" width="10.28515625" style="8" bestFit="1" customWidth="1"/>
    <col min="2042" max="2043" width="9.28515625" style="8" bestFit="1" customWidth="1"/>
    <col min="2044" max="2044" width="9.140625" style="8"/>
    <col min="2045" max="2045" width="10.28515625" style="8" bestFit="1" customWidth="1"/>
    <col min="2046" max="2047" width="9.28515625" style="8" bestFit="1" customWidth="1"/>
    <col min="2048" max="2048" width="9.140625" style="8"/>
    <col min="2049" max="2049" width="10.28515625" style="8" bestFit="1" customWidth="1"/>
    <col min="2050" max="2051" width="9.28515625" style="8" bestFit="1" customWidth="1"/>
    <col min="2052" max="2052" width="9.140625" style="8"/>
    <col min="2053" max="2053" width="10.28515625" style="8" bestFit="1" customWidth="1"/>
    <col min="2054" max="2055" width="9.28515625" style="8" bestFit="1" customWidth="1"/>
    <col min="2056" max="2056" width="9.140625" style="8"/>
    <col min="2057" max="2057" width="10.28515625" style="8" bestFit="1" customWidth="1"/>
    <col min="2058" max="2059" width="9.28515625" style="8" bestFit="1" customWidth="1"/>
    <col min="2060" max="2060" width="9.140625" style="8"/>
    <col min="2061" max="2061" width="10.28515625" style="8" bestFit="1" customWidth="1"/>
    <col min="2062" max="2063" width="9.28515625" style="8" bestFit="1" customWidth="1"/>
    <col min="2064" max="2064" width="9.140625" style="8"/>
    <col min="2065" max="2065" width="10.28515625" style="8" bestFit="1" customWidth="1"/>
    <col min="2066" max="2067" width="9.28515625" style="8" bestFit="1" customWidth="1"/>
    <col min="2068" max="2068" width="9.140625" style="8"/>
    <col min="2069" max="2069" width="10.28515625" style="8" bestFit="1" customWidth="1"/>
    <col min="2070" max="2071" width="9.28515625" style="8" bestFit="1" customWidth="1"/>
    <col min="2072" max="2072" width="9.140625" style="8"/>
    <col min="2073" max="2073" width="10.28515625" style="8" bestFit="1" customWidth="1"/>
    <col min="2074" max="2075" width="9.28515625" style="8" bestFit="1" customWidth="1"/>
    <col min="2076" max="2076" width="9.140625" style="8"/>
    <col min="2077" max="2077" width="10.28515625" style="8" bestFit="1" customWidth="1"/>
    <col min="2078" max="2079" width="9.28515625" style="8" bestFit="1" customWidth="1"/>
    <col min="2080" max="2080" width="9.140625" style="8"/>
    <col min="2081" max="2081" width="10.28515625" style="8" bestFit="1" customWidth="1"/>
    <col min="2082" max="2083" width="9.28515625" style="8" bestFit="1" customWidth="1"/>
    <col min="2084" max="2084" width="9.140625" style="8"/>
    <col min="2085" max="2085" width="10.28515625" style="8" bestFit="1" customWidth="1"/>
    <col min="2086" max="2087" width="9.28515625" style="8" bestFit="1" customWidth="1"/>
    <col min="2088" max="2088" width="9.140625" style="8"/>
    <col min="2089" max="2089" width="10.28515625" style="8" bestFit="1" customWidth="1"/>
    <col min="2090" max="2091" width="9.28515625" style="8" bestFit="1" customWidth="1"/>
    <col min="2092" max="2092" width="9.140625" style="8"/>
    <col min="2093" max="2093" width="10.28515625" style="8" bestFit="1" customWidth="1"/>
    <col min="2094" max="2095" width="9.28515625" style="8" bestFit="1" customWidth="1"/>
    <col min="2096" max="2096" width="9.140625" style="8"/>
    <col min="2097" max="2097" width="10.28515625" style="8" bestFit="1" customWidth="1"/>
    <col min="2098" max="2099" width="9.28515625" style="8" bestFit="1" customWidth="1"/>
    <col min="2100" max="2100" width="9.140625" style="8"/>
    <col min="2101" max="2101" width="10.28515625" style="8" bestFit="1" customWidth="1"/>
    <col min="2102" max="2103" width="9.28515625" style="8" bestFit="1" customWidth="1"/>
    <col min="2104" max="2104" width="9.140625" style="8"/>
    <col min="2105" max="2105" width="10.28515625" style="8" bestFit="1" customWidth="1"/>
    <col min="2106" max="2107" width="9.28515625" style="8" bestFit="1" customWidth="1"/>
    <col min="2108" max="2108" width="9.140625" style="8"/>
    <col min="2109" max="2109" width="10.28515625" style="8" bestFit="1" customWidth="1"/>
    <col min="2110" max="2111" width="9.28515625" style="8" bestFit="1" customWidth="1"/>
    <col min="2112" max="2112" width="9.140625" style="8"/>
    <col min="2113" max="2113" width="10.28515625" style="8" bestFit="1" customWidth="1"/>
    <col min="2114" max="2115" width="9.28515625" style="8" bestFit="1" customWidth="1"/>
    <col min="2116" max="2116" width="9.140625" style="8"/>
    <col min="2117" max="2117" width="10.28515625" style="8" bestFit="1" customWidth="1"/>
    <col min="2118" max="2119" width="9.28515625" style="8" bestFit="1" customWidth="1"/>
    <col min="2120" max="2120" width="9.140625" style="8"/>
    <col min="2121" max="2121" width="10.28515625" style="8" bestFit="1" customWidth="1"/>
    <col min="2122" max="2123" width="9.28515625" style="8" bestFit="1" customWidth="1"/>
    <col min="2124" max="2124" width="9.140625" style="8"/>
    <col min="2125" max="2125" width="10.28515625" style="8" bestFit="1" customWidth="1"/>
    <col min="2126" max="2127" width="9.28515625" style="8" bestFit="1" customWidth="1"/>
    <col min="2128" max="2128" width="9.140625" style="8"/>
    <col min="2129" max="2129" width="10.28515625" style="8" bestFit="1" customWidth="1"/>
    <col min="2130" max="2131" width="9.28515625" style="8" bestFit="1" customWidth="1"/>
    <col min="2132" max="2132" width="9.140625" style="8"/>
    <col min="2133" max="2133" width="10.28515625" style="8" bestFit="1" customWidth="1"/>
    <col min="2134" max="2135" width="9.28515625" style="8" bestFit="1" customWidth="1"/>
    <col min="2136" max="2136" width="9.140625" style="8"/>
    <col min="2137" max="2137" width="10.28515625" style="8" bestFit="1" customWidth="1"/>
    <col min="2138" max="2139" width="9.28515625" style="8" bestFit="1" customWidth="1"/>
    <col min="2140" max="2140" width="9.140625" style="8"/>
    <col min="2141" max="2141" width="10.28515625" style="8" bestFit="1" customWidth="1"/>
    <col min="2142" max="2143" width="9.28515625" style="8" bestFit="1" customWidth="1"/>
    <col min="2144" max="2144" width="9.140625" style="8"/>
    <col min="2145" max="2145" width="10.28515625" style="8" bestFit="1" customWidth="1"/>
    <col min="2146" max="2147" width="9.28515625" style="8" bestFit="1" customWidth="1"/>
    <col min="2148" max="2148" width="9.140625" style="8"/>
    <col min="2149" max="2149" width="10.28515625" style="8" bestFit="1" customWidth="1"/>
    <col min="2150" max="2151" width="9.28515625" style="8" bestFit="1" customWidth="1"/>
    <col min="2152" max="2152" width="9.140625" style="8"/>
    <col min="2153" max="2153" width="10.28515625" style="8" bestFit="1" customWidth="1"/>
    <col min="2154" max="2155" width="9.28515625" style="8" bestFit="1" customWidth="1"/>
    <col min="2156" max="2156" width="9.140625" style="8"/>
    <col min="2157" max="2157" width="10.28515625" style="8" bestFit="1" customWidth="1"/>
    <col min="2158" max="2159" width="9.28515625" style="8" bestFit="1" customWidth="1"/>
    <col min="2160" max="2160" width="9.140625" style="8"/>
    <col min="2161" max="2161" width="10.28515625" style="8" bestFit="1" customWidth="1"/>
    <col min="2162" max="2163" width="9.28515625" style="8" bestFit="1" customWidth="1"/>
    <col min="2164" max="2164" width="9.140625" style="8"/>
    <col min="2165" max="2165" width="10.28515625" style="8" bestFit="1" customWidth="1"/>
    <col min="2166" max="2167" width="9.28515625" style="8" bestFit="1" customWidth="1"/>
    <col min="2168" max="2168" width="9.140625" style="8"/>
    <col min="2169" max="2169" width="10.28515625" style="8" bestFit="1" customWidth="1"/>
    <col min="2170" max="2171" width="9.28515625" style="8" bestFit="1" customWidth="1"/>
    <col min="2172" max="2172" width="9.140625" style="8"/>
    <col min="2173" max="2173" width="10.28515625" style="8" bestFit="1" customWidth="1"/>
    <col min="2174" max="2175" width="9.28515625" style="8" bestFit="1" customWidth="1"/>
    <col min="2176" max="2176" width="9.140625" style="8"/>
    <col min="2177" max="2177" width="10.28515625" style="8" bestFit="1" customWidth="1"/>
    <col min="2178" max="2179" width="9.28515625" style="8" bestFit="1" customWidth="1"/>
    <col min="2180" max="2180" width="9.140625" style="8"/>
    <col min="2181" max="2181" width="10.28515625" style="8" bestFit="1" customWidth="1"/>
    <col min="2182" max="2183" width="9.28515625" style="8" bestFit="1" customWidth="1"/>
    <col min="2184" max="2184" width="9.140625" style="8"/>
    <col min="2185" max="2185" width="10.28515625" style="8" bestFit="1" customWidth="1"/>
    <col min="2186" max="2187" width="9.28515625" style="8" bestFit="1" customWidth="1"/>
    <col min="2188" max="2188" width="9.140625" style="8"/>
    <col min="2189" max="2189" width="10.28515625" style="8" bestFit="1" customWidth="1"/>
    <col min="2190" max="2191" width="9.28515625" style="8" bestFit="1" customWidth="1"/>
    <col min="2192" max="2192" width="9.140625" style="8"/>
    <col min="2193" max="2193" width="10.28515625" style="8" bestFit="1" customWidth="1"/>
    <col min="2194" max="2195" width="9.28515625" style="8" bestFit="1" customWidth="1"/>
    <col min="2196" max="2196" width="9.140625" style="8"/>
    <col min="2197" max="2197" width="10.28515625" style="8" bestFit="1" customWidth="1"/>
    <col min="2198" max="2199" width="9.28515625" style="8" bestFit="1" customWidth="1"/>
    <col min="2200" max="2200" width="9.140625" style="8"/>
    <col min="2201" max="2201" width="10.28515625" style="8" bestFit="1" customWidth="1"/>
    <col min="2202" max="2203" width="9.28515625" style="8" bestFit="1" customWidth="1"/>
    <col min="2204" max="2204" width="9.140625" style="8"/>
    <col min="2205" max="2205" width="10.28515625" style="8" bestFit="1" customWidth="1"/>
    <col min="2206" max="2207" width="9.28515625" style="8" bestFit="1" customWidth="1"/>
    <col min="2208" max="2208" width="9.140625" style="8"/>
    <col min="2209" max="2209" width="10.28515625" style="8" bestFit="1" customWidth="1"/>
    <col min="2210" max="2211" width="9.28515625" style="8" bestFit="1" customWidth="1"/>
    <col min="2212" max="2212" width="9.140625" style="8"/>
    <col min="2213" max="2213" width="10.28515625" style="8" bestFit="1" customWidth="1"/>
    <col min="2214" max="2215" width="9.28515625" style="8" bestFit="1" customWidth="1"/>
    <col min="2216" max="2216" width="9.140625" style="8"/>
    <col min="2217" max="2217" width="10.28515625" style="8" bestFit="1" customWidth="1"/>
    <col min="2218" max="2219" width="9.28515625" style="8" bestFit="1" customWidth="1"/>
    <col min="2220" max="2220" width="9.140625" style="8"/>
    <col min="2221" max="2221" width="10.28515625" style="8" bestFit="1" customWidth="1"/>
    <col min="2222" max="2223" width="9.28515625" style="8" bestFit="1" customWidth="1"/>
    <col min="2224" max="2224" width="9.140625" style="8"/>
    <col min="2225" max="2225" width="10.28515625" style="8" bestFit="1" customWidth="1"/>
    <col min="2226" max="2227" width="9.28515625" style="8" bestFit="1" customWidth="1"/>
    <col min="2228" max="2228" width="9.140625" style="8"/>
    <col min="2229" max="2229" width="10.28515625" style="8" bestFit="1" customWidth="1"/>
    <col min="2230" max="2231" width="9.28515625" style="8" bestFit="1" customWidth="1"/>
    <col min="2232" max="2232" width="9.140625" style="8"/>
    <col min="2233" max="2233" width="10.28515625" style="8" bestFit="1" customWidth="1"/>
    <col min="2234" max="2235" width="9.28515625" style="8" bestFit="1" customWidth="1"/>
    <col min="2236" max="2236" width="9.140625" style="8"/>
    <col min="2237" max="2237" width="10.28515625" style="8" bestFit="1" customWidth="1"/>
    <col min="2238" max="2239" width="9.28515625" style="8" bestFit="1" customWidth="1"/>
    <col min="2240" max="2240" width="9.140625" style="8"/>
    <col min="2241" max="2241" width="10.28515625" style="8" bestFit="1" customWidth="1"/>
    <col min="2242" max="2243" width="9.28515625" style="8" bestFit="1" customWidth="1"/>
    <col min="2244" max="2244" width="9.140625" style="8"/>
    <col min="2245" max="2245" width="10.28515625" style="8" bestFit="1" customWidth="1"/>
    <col min="2246" max="2247" width="9.28515625" style="8" bestFit="1" customWidth="1"/>
    <col min="2248" max="2248" width="9.140625" style="8"/>
    <col min="2249" max="2249" width="10.28515625" style="8" bestFit="1" customWidth="1"/>
    <col min="2250" max="2251" width="9.28515625" style="8" bestFit="1" customWidth="1"/>
    <col min="2252" max="2252" width="9.140625" style="8"/>
    <col min="2253" max="2253" width="10.28515625" style="8" bestFit="1" customWidth="1"/>
    <col min="2254" max="2255" width="9.28515625" style="8" bestFit="1" customWidth="1"/>
    <col min="2256" max="2256" width="9.140625" style="8"/>
    <col min="2257" max="2257" width="10.28515625" style="8" bestFit="1" customWidth="1"/>
    <col min="2258" max="2259" width="9.28515625" style="8" bestFit="1" customWidth="1"/>
    <col min="2260" max="2260" width="9.140625" style="8"/>
    <col min="2261" max="2261" width="10.28515625" style="8" bestFit="1" customWidth="1"/>
    <col min="2262" max="2263" width="9.28515625" style="8" bestFit="1" customWidth="1"/>
    <col min="2264" max="2264" width="9.140625" style="8"/>
    <col min="2265" max="2265" width="10.28515625" style="8" bestFit="1" customWidth="1"/>
    <col min="2266" max="2267" width="9.28515625" style="8" bestFit="1" customWidth="1"/>
    <col min="2268" max="2268" width="9.140625" style="8"/>
    <col min="2269" max="2269" width="10.28515625" style="8" bestFit="1" customWidth="1"/>
    <col min="2270" max="2271" width="9.28515625" style="8" bestFit="1" customWidth="1"/>
    <col min="2272" max="2272" width="9.140625" style="8"/>
    <col min="2273" max="2273" width="10.28515625" style="8" bestFit="1" customWidth="1"/>
    <col min="2274" max="2275" width="9.28515625" style="8" bestFit="1" customWidth="1"/>
    <col min="2276" max="2276" width="9.140625" style="8"/>
    <col min="2277" max="2277" width="10.28515625" style="8" bestFit="1" customWidth="1"/>
    <col min="2278" max="2279" width="9.28515625" style="8" bestFit="1" customWidth="1"/>
    <col min="2280" max="2280" width="9.140625" style="8"/>
    <col min="2281" max="2281" width="10.28515625" style="8" bestFit="1" customWidth="1"/>
    <col min="2282" max="2283" width="9.28515625" style="8" bestFit="1" customWidth="1"/>
    <col min="2284" max="2284" width="9.140625" style="8"/>
    <col min="2285" max="2285" width="10.28515625" style="8" bestFit="1" customWidth="1"/>
    <col min="2286" max="2287" width="9.28515625" style="8" bestFit="1" customWidth="1"/>
    <col min="2288" max="2288" width="9.140625" style="8"/>
    <col min="2289" max="2289" width="10.28515625" style="8" bestFit="1" customWidth="1"/>
    <col min="2290" max="2291" width="9.28515625" style="8" bestFit="1" customWidth="1"/>
    <col min="2292" max="2292" width="9.140625" style="8"/>
    <col min="2293" max="2293" width="10.28515625" style="8" bestFit="1" customWidth="1"/>
    <col min="2294" max="2295" width="9.28515625" style="8" bestFit="1" customWidth="1"/>
    <col min="2296" max="2296" width="9.140625" style="8"/>
    <col min="2297" max="2297" width="10.28515625" style="8" bestFit="1" customWidth="1"/>
    <col min="2298" max="2299" width="9.28515625" style="8" bestFit="1" customWidth="1"/>
    <col min="2300" max="2300" width="9.140625" style="8"/>
    <col min="2301" max="2301" width="10.28515625" style="8" bestFit="1" customWidth="1"/>
    <col min="2302" max="2303" width="9.28515625" style="8" bestFit="1" customWidth="1"/>
    <col min="2304" max="2304" width="9.140625" style="8"/>
    <col min="2305" max="2305" width="10.28515625" style="8" bestFit="1" customWidth="1"/>
    <col min="2306" max="2307" width="9.28515625" style="8" bestFit="1" customWidth="1"/>
    <col min="2308" max="2308" width="9.140625" style="8"/>
    <col min="2309" max="2309" width="10.28515625" style="8" bestFit="1" customWidth="1"/>
    <col min="2310" max="2311" width="9.28515625" style="8" bestFit="1" customWidth="1"/>
    <col min="2312" max="2312" width="9.140625" style="8"/>
    <col min="2313" max="2313" width="10.28515625" style="8" bestFit="1" customWidth="1"/>
    <col min="2314" max="2315" width="9.28515625" style="8" bestFit="1" customWidth="1"/>
    <col min="2316" max="2316" width="9.140625" style="8"/>
    <col min="2317" max="2317" width="10.28515625" style="8" bestFit="1" customWidth="1"/>
    <col min="2318" max="2319" width="9.28515625" style="8" bestFit="1" customWidth="1"/>
    <col min="2320" max="2320" width="9.140625" style="8"/>
    <col min="2321" max="2321" width="10.28515625" style="8" bestFit="1" customWidth="1"/>
    <col min="2322" max="2323" width="9.28515625" style="8" bestFit="1" customWidth="1"/>
    <col min="2324" max="2324" width="9.140625" style="8"/>
    <col min="2325" max="2325" width="10.28515625" style="8" bestFit="1" customWidth="1"/>
    <col min="2326" max="2327" width="9.28515625" style="8" bestFit="1" customWidth="1"/>
    <col min="2328" max="2328" width="9.140625" style="8"/>
    <col min="2329" max="2329" width="10.28515625" style="8" bestFit="1" customWidth="1"/>
    <col min="2330" max="2331" width="9.28515625" style="8" bestFit="1" customWidth="1"/>
    <col min="2332" max="2332" width="9.140625" style="8"/>
    <col min="2333" max="2333" width="10.28515625" style="8" bestFit="1" customWidth="1"/>
    <col min="2334" max="2335" width="9.28515625" style="8" bestFit="1" customWidth="1"/>
    <col min="2336" max="2336" width="9.140625" style="8"/>
    <col min="2337" max="2337" width="10.28515625" style="8" bestFit="1" customWidth="1"/>
    <col min="2338" max="2339" width="9.28515625" style="8" bestFit="1" customWidth="1"/>
    <col min="2340" max="2340" width="9.140625" style="8"/>
    <col min="2341" max="2341" width="10.28515625" style="8" bestFit="1" customWidth="1"/>
    <col min="2342" max="2343" width="9.28515625" style="8" bestFit="1" customWidth="1"/>
    <col min="2344" max="2344" width="9.140625" style="8"/>
    <col min="2345" max="2345" width="10.28515625" style="8" bestFit="1" customWidth="1"/>
    <col min="2346" max="2347" width="9.28515625" style="8" bestFit="1" customWidth="1"/>
    <col min="2348" max="2348" width="9.140625" style="8"/>
    <col min="2349" max="2349" width="10.28515625" style="8" bestFit="1" customWidth="1"/>
    <col min="2350" max="2351" width="9.28515625" style="8" bestFit="1" customWidth="1"/>
    <col min="2352" max="2352" width="9.140625" style="8"/>
    <col min="2353" max="2353" width="10.28515625" style="8" bestFit="1" customWidth="1"/>
    <col min="2354" max="2355" width="9.28515625" style="8" bestFit="1" customWidth="1"/>
    <col min="2356" max="2356" width="9.140625" style="8"/>
    <col min="2357" max="2357" width="10.28515625" style="8" bestFit="1" customWidth="1"/>
    <col min="2358" max="2359" width="9.28515625" style="8" bestFit="1" customWidth="1"/>
    <col min="2360" max="2360" width="9.140625" style="8"/>
    <col min="2361" max="2361" width="10.28515625" style="8" bestFit="1" customWidth="1"/>
    <col min="2362" max="2363" width="9.28515625" style="8" bestFit="1" customWidth="1"/>
    <col min="2364" max="2364" width="9.140625" style="8"/>
    <col min="2365" max="2365" width="10.28515625" style="8" bestFit="1" customWidth="1"/>
    <col min="2366" max="2367" width="9.28515625" style="8" bestFit="1" customWidth="1"/>
    <col min="2368" max="2368" width="9.140625" style="8"/>
    <col min="2369" max="2369" width="10.28515625" style="8" bestFit="1" customWidth="1"/>
    <col min="2370" max="2371" width="9.28515625" style="8" bestFit="1" customWidth="1"/>
    <col min="2372" max="2372" width="9.140625" style="8"/>
    <col min="2373" max="2373" width="10.28515625" style="8" bestFit="1" customWidth="1"/>
    <col min="2374" max="2375" width="9.28515625" style="8" bestFit="1" customWidth="1"/>
    <col min="2376" max="2376" width="9.140625" style="8"/>
    <col min="2377" max="2377" width="10.28515625" style="8" bestFit="1" customWidth="1"/>
    <col min="2378" max="2379" width="9.28515625" style="8" bestFit="1" customWidth="1"/>
    <col min="2380" max="2380" width="9.140625" style="8"/>
    <col min="2381" max="2381" width="10.28515625" style="8" bestFit="1" customWidth="1"/>
    <col min="2382" max="2383" width="9.28515625" style="8" bestFit="1" customWidth="1"/>
    <col min="2384" max="2384" width="9.140625" style="8"/>
    <col min="2385" max="2385" width="10.28515625" style="8" bestFit="1" customWidth="1"/>
    <col min="2386" max="2387" width="9.28515625" style="8" bestFit="1" customWidth="1"/>
    <col min="2388" max="2388" width="9.140625" style="8"/>
    <col min="2389" max="2389" width="10.28515625" style="8" bestFit="1" customWidth="1"/>
    <col min="2390" max="2391" width="9.28515625" style="8" bestFit="1" customWidth="1"/>
    <col min="2392" max="2392" width="9.140625" style="8"/>
    <col min="2393" max="2393" width="10.28515625" style="8" bestFit="1" customWidth="1"/>
    <col min="2394" max="2395" width="9.28515625" style="8" bestFit="1" customWidth="1"/>
    <col min="2396" max="2396" width="9.140625" style="8"/>
    <col min="2397" max="2397" width="10.28515625" style="8" bestFit="1" customWidth="1"/>
    <col min="2398" max="2399" width="9.28515625" style="8" bestFit="1" customWidth="1"/>
    <col min="2400" max="2400" width="9.140625" style="8"/>
    <col min="2401" max="2401" width="10.28515625" style="8" bestFit="1" customWidth="1"/>
    <col min="2402" max="2403" width="9.28515625" style="8" bestFit="1" customWidth="1"/>
    <col min="2404" max="2404" width="9.140625" style="8"/>
    <col min="2405" max="2405" width="10.28515625" style="8" bestFit="1" customWidth="1"/>
    <col min="2406" max="2407" width="9.28515625" style="8" bestFit="1" customWidth="1"/>
    <col min="2408" max="2408" width="9.140625" style="8"/>
    <col min="2409" max="2409" width="10.28515625" style="8" bestFit="1" customWidth="1"/>
    <col min="2410" max="2411" width="9.28515625" style="8" bestFit="1" customWidth="1"/>
    <col min="2412" max="2412" width="9.140625" style="8"/>
    <col min="2413" max="2413" width="10.28515625" style="8" bestFit="1" customWidth="1"/>
    <col min="2414" max="2415" width="9.28515625" style="8" bestFit="1" customWidth="1"/>
    <col min="2416" max="2416" width="9.140625" style="8"/>
    <col min="2417" max="2417" width="10.28515625" style="8" bestFit="1" customWidth="1"/>
    <col min="2418" max="2419" width="9.28515625" style="8" bestFit="1" customWidth="1"/>
    <col min="2420" max="2420" width="9.140625" style="8"/>
    <col min="2421" max="2421" width="10.28515625" style="8" bestFit="1" customWidth="1"/>
    <col min="2422" max="2423" width="9.28515625" style="8" bestFit="1" customWidth="1"/>
    <col min="2424" max="2424" width="9.140625" style="8"/>
    <col min="2425" max="2425" width="10.28515625" style="8" bestFit="1" customWidth="1"/>
    <col min="2426" max="2427" width="9.28515625" style="8" bestFit="1" customWidth="1"/>
    <col min="2428" max="2428" width="9.140625" style="8"/>
    <col min="2429" max="2429" width="10.28515625" style="8" bestFit="1" customWidth="1"/>
    <col min="2430" max="2431" width="9.28515625" style="8" bestFit="1" customWidth="1"/>
    <col min="2432" max="2432" width="9.140625" style="8"/>
    <col min="2433" max="2433" width="10.28515625" style="8" bestFit="1" customWidth="1"/>
    <col min="2434" max="2435" width="9.28515625" style="8" bestFit="1" customWidth="1"/>
    <col min="2436" max="2436" width="9.140625" style="8"/>
    <col min="2437" max="2437" width="10.28515625" style="8" bestFit="1" customWidth="1"/>
    <col min="2438" max="2439" width="9.28515625" style="8" bestFit="1" customWidth="1"/>
    <col min="2440" max="2440" width="9.140625" style="8"/>
    <col min="2441" max="2441" width="10.28515625" style="8" bestFit="1" customWidth="1"/>
    <col min="2442" max="2443" width="9.28515625" style="8" bestFit="1" customWidth="1"/>
    <col min="2444" max="2444" width="9.140625" style="8"/>
    <col min="2445" max="2445" width="10.28515625" style="8" bestFit="1" customWidth="1"/>
    <col min="2446" max="2447" width="9.28515625" style="8" bestFit="1" customWidth="1"/>
    <col min="2448" max="2448" width="9.140625" style="8"/>
    <col min="2449" max="2449" width="10.28515625" style="8" bestFit="1" customWidth="1"/>
    <col min="2450" max="2451" width="9.28515625" style="8" bestFit="1" customWidth="1"/>
    <col min="2452" max="2452" width="9.140625" style="8"/>
    <col min="2453" max="2453" width="10.28515625" style="8" bestFit="1" customWidth="1"/>
    <col min="2454" max="2455" width="9.28515625" style="8" bestFit="1" customWidth="1"/>
    <col min="2456" max="2456" width="9.140625" style="8"/>
    <col min="2457" max="2457" width="10.28515625" style="8" bestFit="1" customWidth="1"/>
    <col min="2458" max="2459" width="9.28515625" style="8" bestFit="1" customWidth="1"/>
    <col min="2460" max="2460" width="9.140625" style="8"/>
    <col min="2461" max="2461" width="10.28515625" style="8" bestFit="1" customWidth="1"/>
    <col min="2462" max="2463" width="9.28515625" style="8" bestFit="1" customWidth="1"/>
    <col min="2464" max="2464" width="9.140625" style="8"/>
    <col min="2465" max="2465" width="10.28515625" style="8" bestFit="1" customWidth="1"/>
    <col min="2466" max="2467" width="9.28515625" style="8" bestFit="1" customWidth="1"/>
    <col min="2468" max="2468" width="9.140625" style="8"/>
    <col min="2469" max="2469" width="10.28515625" style="8" bestFit="1" customWidth="1"/>
    <col min="2470" max="2471" width="9.28515625" style="8" bestFit="1" customWidth="1"/>
    <col min="2472" max="2472" width="9.140625" style="8"/>
    <col min="2473" max="2473" width="10.28515625" style="8" bestFit="1" customWidth="1"/>
    <col min="2474" max="2475" width="9.28515625" style="8" bestFit="1" customWidth="1"/>
    <col min="2476" max="2476" width="9.140625" style="8"/>
    <col min="2477" max="2477" width="10.28515625" style="8" bestFit="1" customWidth="1"/>
    <col min="2478" max="2479" width="9.28515625" style="8" bestFit="1" customWidth="1"/>
    <col min="2480" max="2480" width="9.140625" style="8"/>
    <col min="2481" max="2481" width="10.28515625" style="8" bestFit="1" customWidth="1"/>
    <col min="2482" max="2483" width="9.28515625" style="8" bestFit="1" customWidth="1"/>
    <col min="2484" max="2484" width="9.140625" style="8"/>
    <col min="2485" max="2485" width="10.28515625" style="8" bestFit="1" customWidth="1"/>
    <col min="2486" max="2487" width="9.28515625" style="8" bestFit="1" customWidth="1"/>
    <col min="2488" max="2488" width="9.140625" style="8"/>
    <col min="2489" max="2489" width="10.28515625" style="8" bestFit="1" customWidth="1"/>
    <col min="2490" max="2491" width="9.28515625" style="8" bestFit="1" customWidth="1"/>
    <col min="2492" max="2492" width="9.140625" style="8"/>
    <col min="2493" max="2493" width="10.28515625" style="8" bestFit="1" customWidth="1"/>
    <col min="2494" max="2495" width="9.28515625" style="8" bestFit="1" customWidth="1"/>
    <col min="2496" max="2496" width="9.140625" style="8"/>
    <col min="2497" max="2497" width="10.28515625" style="8" bestFit="1" customWidth="1"/>
    <col min="2498" max="2499" width="9.28515625" style="8" bestFit="1" customWidth="1"/>
    <col min="2500" max="2500" width="9.140625" style="8"/>
    <col min="2501" max="2501" width="10.28515625" style="8" bestFit="1" customWidth="1"/>
    <col min="2502" max="2503" width="9.28515625" style="8" bestFit="1" customWidth="1"/>
    <col min="2504" max="2504" width="9.140625" style="8"/>
    <col min="2505" max="2505" width="10.28515625" style="8" bestFit="1" customWidth="1"/>
    <col min="2506" max="2507" width="9.28515625" style="8" bestFit="1" customWidth="1"/>
    <col min="2508" max="2508" width="9.140625" style="8"/>
    <col min="2509" max="2509" width="10.28515625" style="8" bestFit="1" customWidth="1"/>
    <col min="2510" max="2511" width="9.28515625" style="8" bestFit="1" customWidth="1"/>
    <col min="2512" max="2512" width="9.140625" style="8"/>
    <col min="2513" max="2513" width="10.28515625" style="8" bestFit="1" customWidth="1"/>
    <col min="2514" max="2515" width="9.28515625" style="8" bestFit="1" customWidth="1"/>
    <col min="2516" max="2516" width="9.140625" style="8"/>
    <col min="2517" max="2517" width="10.28515625" style="8" bestFit="1" customWidth="1"/>
    <col min="2518" max="2519" width="9.28515625" style="8" bestFit="1" customWidth="1"/>
    <col min="2520" max="2520" width="9.140625" style="8"/>
    <col min="2521" max="2521" width="10.28515625" style="8" bestFit="1" customWidth="1"/>
    <col min="2522" max="2523" width="9.28515625" style="8" bestFit="1" customWidth="1"/>
    <col min="2524" max="2524" width="9.140625" style="8"/>
    <col min="2525" max="2525" width="10.28515625" style="8" bestFit="1" customWidth="1"/>
    <col min="2526" max="2527" width="9.28515625" style="8" bestFit="1" customWidth="1"/>
    <col min="2528" max="2528" width="9.140625" style="8"/>
    <col min="2529" max="2529" width="10.28515625" style="8" bestFit="1" customWidth="1"/>
    <col min="2530" max="2531" width="9.28515625" style="8" bestFit="1" customWidth="1"/>
    <col min="2532" max="2532" width="9.140625" style="8"/>
    <col min="2533" max="2533" width="10.28515625" style="8" bestFit="1" customWidth="1"/>
    <col min="2534" max="2535" width="9.28515625" style="8" bestFit="1" customWidth="1"/>
    <col min="2536" max="2536" width="9.140625" style="8"/>
    <col min="2537" max="2537" width="10.28515625" style="8" bestFit="1" customWidth="1"/>
    <col min="2538" max="2539" width="9.28515625" style="8" bestFit="1" customWidth="1"/>
    <col min="2540" max="2540" width="9.140625" style="8"/>
    <col min="2541" max="2541" width="10.28515625" style="8" bestFit="1" customWidth="1"/>
    <col min="2542" max="2543" width="9.28515625" style="8" bestFit="1" customWidth="1"/>
    <col min="2544" max="2544" width="9.140625" style="8"/>
    <col min="2545" max="2545" width="10.28515625" style="8" bestFit="1" customWidth="1"/>
    <col min="2546" max="2547" width="9.28515625" style="8" bestFit="1" customWidth="1"/>
    <col min="2548" max="2548" width="9.140625" style="8"/>
    <col min="2549" max="2549" width="10.28515625" style="8" bestFit="1" customWidth="1"/>
    <col min="2550" max="2551" width="9.28515625" style="8" bestFit="1" customWidth="1"/>
    <col min="2552" max="2552" width="9.140625" style="8"/>
    <col min="2553" max="2553" width="10.28515625" style="8" bestFit="1" customWidth="1"/>
    <col min="2554" max="2555" width="9.28515625" style="8" bestFit="1" customWidth="1"/>
    <col min="2556" max="2556" width="9.140625" style="8"/>
    <col min="2557" max="2557" width="10.28515625" style="8" bestFit="1" customWidth="1"/>
    <col min="2558" max="2559" width="9.28515625" style="8" bestFit="1" customWidth="1"/>
    <col min="2560" max="2560" width="9.140625" style="8"/>
    <col min="2561" max="2561" width="10.28515625" style="8" bestFit="1" customWidth="1"/>
    <col min="2562" max="2563" width="9.28515625" style="8" bestFit="1" customWidth="1"/>
    <col min="2564" max="2564" width="9.140625" style="8"/>
    <col min="2565" max="2565" width="10.28515625" style="8" bestFit="1" customWidth="1"/>
    <col min="2566" max="2567" width="9.28515625" style="8" bestFit="1" customWidth="1"/>
    <col min="2568" max="2568" width="9.140625" style="8"/>
    <col min="2569" max="2569" width="10.28515625" style="8" bestFit="1" customWidth="1"/>
    <col min="2570" max="2571" width="9.28515625" style="8" bestFit="1" customWidth="1"/>
    <col min="2572" max="2572" width="9.140625" style="8"/>
    <col min="2573" max="2573" width="10.28515625" style="8" bestFit="1" customWidth="1"/>
    <col min="2574" max="2575" width="9.28515625" style="8" bestFit="1" customWidth="1"/>
    <col min="2576" max="2576" width="9.140625" style="8"/>
    <col min="2577" max="2577" width="10.28515625" style="8" bestFit="1" customWidth="1"/>
    <col min="2578" max="2579" width="9.28515625" style="8" bestFit="1" customWidth="1"/>
    <col min="2580" max="2580" width="9.140625" style="8"/>
    <col min="2581" max="2581" width="10.28515625" style="8" bestFit="1" customWidth="1"/>
    <col min="2582" max="2583" width="9.28515625" style="8" bestFit="1" customWidth="1"/>
    <col min="2584" max="2584" width="9.140625" style="8"/>
    <col min="2585" max="2585" width="10.28515625" style="8" bestFit="1" customWidth="1"/>
    <col min="2586" max="2587" width="9.28515625" style="8" bestFit="1" customWidth="1"/>
    <col min="2588" max="2588" width="9.140625" style="8"/>
    <col min="2589" max="2589" width="10.28515625" style="8" bestFit="1" customWidth="1"/>
    <col min="2590" max="2591" width="9.28515625" style="8" bestFit="1" customWidth="1"/>
    <col min="2592" max="2592" width="9.140625" style="8"/>
    <col min="2593" max="2593" width="10.28515625" style="8" bestFit="1" customWidth="1"/>
    <col min="2594" max="2595" width="9.28515625" style="8" bestFit="1" customWidth="1"/>
    <col min="2596" max="2596" width="9.140625" style="8"/>
    <col min="2597" max="2597" width="10.28515625" style="8" bestFit="1" customWidth="1"/>
    <col min="2598" max="2599" width="9.28515625" style="8" bestFit="1" customWidth="1"/>
    <col min="2600" max="2600" width="9.140625" style="8"/>
    <col min="2601" max="2601" width="10.28515625" style="8" bestFit="1" customWidth="1"/>
    <col min="2602" max="2603" width="9.28515625" style="8" bestFit="1" customWidth="1"/>
    <col min="2604" max="2604" width="9.140625" style="8"/>
    <col min="2605" max="2605" width="10.28515625" style="8" bestFit="1" customWidth="1"/>
    <col min="2606" max="2607" width="9.28515625" style="8" bestFit="1" customWidth="1"/>
    <col min="2608" max="2608" width="9.140625" style="8"/>
    <col min="2609" max="2609" width="10.28515625" style="8" bestFit="1" customWidth="1"/>
    <col min="2610" max="2611" width="9.28515625" style="8" bestFit="1" customWidth="1"/>
    <col min="2612" max="2612" width="9.140625" style="8"/>
    <col min="2613" max="2613" width="10.28515625" style="8" bestFit="1" customWidth="1"/>
    <col min="2614" max="2615" width="9.28515625" style="8" bestFit="1" customWidth="1"/>
    <col min="2616" max="2616" width="9.140625" style="8"/>
    <col min="2617" max="2617" width="10.28515625" style="8" bestFit="1" customWidth="1"/>
    <col min="2618" max="2619" width="9.28515625" style="8" bestFit="1" customWidth="1"/>
    <col min="2620" max="2620" width="9.140625" style="8"/>
    <col min="2621" max="2621" width="10.28515625" style="8" bestFit="1" customWidth="1"/>
    <col min="2622" max="2623" width="9.28515625" style="8" bestFit="1" customWidth="1"/>
    <col min="2624" max="2624" width="9.140625" style="8"/>
    <col min="2625" max="2625" width="10.28515625" style="8" bestFit="1" customWidth="1"/>
    <col min="2626" max="2627" width="9.28515625" style="8" bestFit="1" customWidth="1"/>
    <col min="2628" max="2628" width="9.140625" style="8"/>
    <col min="2629" max="2629" width="10.28515625" style="8" bestFit="1" customWidth="1"/>
    <col min="2630" max="2631" width="9.28515625" style="8" bestFit="1" customWidth="1"/>
    <col min="2632" max="2632" width="9.140625" style="8"/>
    <col min="2633" max="2633" width="10.28515625" style="8" bestFit="1" customWidth="1"/>
    <col min="2634" max="2635" width="9.28515625" style="8" bestFit="1" customWidth="1"/>
    <col min="2636" max="2636" width="9.140625" style="8"/>
    <col min="2637" max="2637" width="10.28515625" style="8" bestFit="1" customWidth="1"/>
    <col min="2638" max="2639" width="9.28515625" style="8" bestFit="1" customWidth="1"/>
    <col min="2640" max="2640" width="9.140625" style="8"/>
    <col min="2641" max="2641" width="10.28515625" style="8" bestFit="1" customWidth="1"/>
    <col min="2642" max="2643" width="9.28515625" style="8" bestFit="1" customWidth="1"/>
    <col min="2644" max="2644" width="9.140625" style="8"/>
    <col min="2645" max="2645" width="10.28515625" style="8" bestFit="1" customWidth="1"/>
    <col min="2646" max="2647" width="9.28515625" style="8" bestFit="1" customWidth="1"/>
    <col min="2648" max="2648" width="9.140625" style="8"/>
    <col min="2649" max="2649" width="10.28515625" style="8" bestFit="1" customWidth="1"/>
    <col min="2650" max="2651" width="9.28515625" style="8" bestFit="1" customWidth="1"/>
    <col min="2652" max="2652" width="9.140625" style="8"/>
    <col min="2653" max="2653" width="10.28515625" style="8" bestFit="1" customWidth="1"/>
    <col min="2654" max="2655" width="9.28515625" style="8" bestFit="1" customWidth="1"/>
    <col min="2656" max="2656" width="9.140625" style="8"/>
    <col min="2657" max="2657" width="10.28515625" style="8" bestFit="1" customWidth="1"/>
    <col min="2658" max="2659" width="9.28515625" style="8" bestFit="1" customWidth="1"/>
    <col min="2660" max="2660" width="9.140625" style="8"/>
    <col min="2661" max="2661" width="10.28515625" style="8" bestFit="1" customWidth="1"/>
    <col min="2662" max="2663" width="9.28515625" style="8" bestFit="1" customWidth="1"/>
    <col min="2664" max="2664" width="9.140625" style="8"/>
    <col min="2665" max="2665" width="10.28515625" style="8" bestFit="1" customWidth="1"/>
    <col min="2666" max="2667" width="9.28515625" style="8" bestFit="1" customWidth="1"/>
    <col min="2668" max="2668" width="9.140625" style="8"/>
    <col min="2669" max="2669" width="10.28515625" style="8" bestFit="1" customWidth="1"/>
    <col min="2670" max="2671" width="9.28515625" style="8" bestFit="1" customWidth="1"/>
    <col min="2672" max="2672" width="9.140625" style="8"/>
    <col min="2673" max="2673" width="10.28515625" style="8" bestFit="1" customWidth="1"/>
    <col min="2674" max="2675" width="9.28515625" style="8" bestFit="1" customWidth="1"/>
    <col min="2676" max="2676" width="9.140625" style="8"/>
    <col min="2677" max="2677" width="10.28515625" style="8" bestFit="1" customWidth="1"/>
    <col min="2678" max="2679" width="9.28515625" style="8" bestFit="1" customWidth="1"/>
    <col min="2680" max="2680" width="9.140625" style="8"/>
    <col min="2681" max="2681" width="10.28515625" style="8" bestFit="1" customWidth="1"/>
    <col min="2682" max="2683" width="9.28515625" style="8" bestFit="1" customWidth="1"/>
    <col min="2684" max="2684" width="9.140625" style="8"/>
    <col min="2685" max="2685" width="10.28515625" style="8" bestFit="1" customWidth="1"/>
    <col min="2686" max="2687" width="9.28515625" style="8" bestFit="1" customWidth="1"/>
    <col min="2688" max="2688" width="9.140625" style="8"/>
    <col min="2689" max="2689" width="10.28515625" style="8" bestFit="1" customWidth="1"/>
    <col min="2690" max="2691" width="9.28515625" style="8" bestFit="1" customWidth="1"/>
    <col min="2692" max="2692" width="9.140625" style="8"/>
    <col min="2693" max="2693" width="10.28515625" style="8" bestFit="1" customWidth="1"/>
    <col min="2694" max="2695" width="9.28515625" style="8" bestFit="1" customWidth="1"/>
    <col min="2696" max="2696" width="9.140625" style="8"/>
    <col min="2697" max="2697" width="10.28515625" style="8" bestFit="1" customWidth="1"/>
    <col min="2698" max="2699" width="9.28515625" style="8" bestFit="1" customWidth="1"/>
    <col min="2700" max="2700" width="9.140625" style="8"/>
    <col min="2701" max="2701" width="10.28515625" style="8" bestFit="1" customWidth="1"/>
    <col min="2702" max="2703" width="9.28515625" style="8" bestFit="1" customWidth="1"/>
    <col min="2704" max="2704" width="9.140625" style="8"/>
    <col min="2705" max="2705" width="10.28515625" style="8" bestFit="1" customWidth="1"/>
    <col min="2706" max="2707" width="9.28515625" style="8" bestFit="1" customWidth="1"/>
    <col min="2708" max="2708" width="9.140625" style="8"/>
    <col min="2709" max="2709" width="10.28515625" style="8" bestFit="1" customWidth="1"/>
    <col min="2710" max="2711" width="9.28515625" style="8" bestFit="1" customWidth="1"/>
    <col min="2712" max="2712" width="9.140625" style="8"/>
    <col min="2713" max="2713" width="10.28515625" style="8" bestFit="1" customWidth="1"/>
    <col min="2714" max="2715" width="9.28515625" style="8" bestFit="1" customWidth="1"/>
    <col min="2716" max="2716" width="9.140625" style="8"/>
    <col min="2717" max="2717" width="10.28515625" style="8" bestFit="1" customWidth="1"/>
    <col min="2718" max="2719" width="9.28515625" style="8" bestFit="1" customWidth="1"/>
    <col min="2720" max="2720" width="9.140625" style="8"/>
    <col min="2721" max="2721" width="10.28515625" style="8" bestFit="1" customWidth="1"/>
    <col min="2722" max="2723" width="9.28515625" style="8" bestFit="1" customWidth="1"/>
    <col min="2724" max="2724" width="9.140625" style="8"/>
    <col min="2725" max="2725" width="10.28515625" style="8" bestFit="1" customWidth="1"/>
    <col min="2726" max="2727" width="9.28515625" style="8" bestFit="1" customWidth="1"/>
    <col min="2728" max="2728" width="9.140625" style="8"/>
    <col min="2729" max="2729" width="10.28515625" style="8" bestFit="1" customWidth="1"/>
    <col min="2730" max="2731" width="9.28515625" style="8" bestFit="1" customWidth="1"/>
    <col min="2732" max="2732" width="9.140625" style="8"/>
    <col min="2733" max="2733" width="10.28515625" style="8" bestFit="1" customWidth="1"/>
    <col min="2734" max="2735" width="9.28515625" style="8" bestFit="1" customWidth="1"/>
    <col min="2736" max="2736" width="9.140625" style="8"/>
    <col min="2737" max="2737" width="10.28515625" style="8" bestFit="1" customWidth="1"/>
    <col min="2738" max="2739" width="9.28515625" style="8" bestFit="1" customWidth="1"/>
    <col min="2740" max="2740" width="9.140625" style="8"/>
    <col min="2741" max="2741" width="10.28515625" style="8" bestFit="1" customWidth="1"/>
    <col min="2742" max="2743" width="9.28515625" style="8" bestFit="1" customWidth="1"/>
    <col min="2744" max="2744" width="9.140625" style="8"/>
    <col min="2745" max="2745" width="10.28515625" style="8" bestFit="1" customWidth="1"/>
    <col min="2746" max="2747" width="9.28515625" style="8" bestFit="1" customWidth="1"/>
    <col min="2748" max="2748" width="9.140625" style="8"/>
    <col min="2749" max="2749" width="10.28515625" style="8" bestFit="1" customWidth="1"/>
    <col min="2750" max="2751" width="9.28515625" style="8" bestFit="1" customWidth="1"/>
    <col min="2752" max="2752" width="9.140625" style="8"/>
    <col min="2753" max="2753" width="10.28515625" style="8" bestFit="1" customWidth="1"/>
    <col min="2754" max="2755" width="9.28515625" style="8" bestFit="1" customWidth="1"/>
    <col min="2756" max="2756" width="9.140625" style="8"/>
    <col min="2757" max="2757" width="10.28515625" style="8" bestFit="1" customWidth="1"/>
    <col min="2758" max="2759" width="9.28515625" style="8" bestFit="1" customWidth="1"/>
    <col min="2760" max="2760" width="9.140625" style="8"/>
    <col min="2761" max="2761" width="10.28515625" style="8" bestFit="1" customWidth="1"/>
    <col min="2762" max="2763" width="9.28515625" style="8" bestFit="1" customWidth="1"/>
    <col min="2764" max="2764" width="9.140625" style="8"/>
    <col min="2765" max="2765" width="10.28515625" style="8" bestFit="1" customWidth="1"/>
    <col min="2766" max="2767" width="9.28515625" style="8" bestFit="1" customWidth="1"/>
    <col min="2768" max="2768" width="9.140625" style="8"/>
    <col min="2769" max="2769" width="10.28515625" style="8" bestFit="1" customWidth="1"/>
    <col min="2770" max="2771" width="9.28515625" style="8" bestFit="1" customWidth="1"/>
    <col min="2772" max="2772" width="9.140625" style="8"/>
    <col min="2773" max="2773" width="10.28515625" style="8" bestFit="1" customWidth="1"/>
    <col min="2774" max="2775" width="9.28515625" style="8" bestFit="1" customWidth="1"/>
    <col min="2776" max="2776" width="9.140625" style="8"/>
    <col min="2777" max="2777" width="10.28515625" style="8" bestFit="1" customWidth="1"/>
    <col min="2778" max="2779" width="9.28515625" style="8" bestFit="1" customWidth="1"/>
    <col min="2780" max="2780" width="9.140625" style="8"/>
    <col min="2781" max="2781" width="10.28515625" style="8" bestFit="1" customWidth="1"/>
    <col min="2782" max="2783" width="9.28515625" style="8" bestFit="1" customWidth="1"/>
    <col min="2784" max="2784" width="9.140625" style="8"/>
    <col min="2785" max="2785" width="10.28515625" style="8" bestFit="1" customWidth="1"/>
    <col min="2786" max="2787" width="9.28515625" style="8" bestFit="1" customWidth="1"/>
    <col min="2788" max="2788" width="9.140625" style="8"/>
    <col min="2789" max="2789" width="10.28515625" style="8" bestFit="1" customWidth="1"/>
    <col min="2790" max="2791" width="9.28515625" style="8" bestFit="1" customWidth="1"/>
    <col min="2792" max="2792" width="9.140625" style="8"/>
    <col min="2793" max="2793" width="10.28515625" style="8" bestFit="1" customWidth="1"/>
    <col min="2794" max="2795" width="9.28515625" style="8" bestFit="1" customWidth="1"/>
    <col min="2796" max="2796" width="9.140625" style="8"/>
    <col min="2797" max="2797" width="10.28515625" style="8" bestFit="1" customWidth="1"/>
    <col min="2798" max="2799" width="9.28515625" style="8" bestFit="1" customWidth="1"/>
    <col min="2800" max="2800" width="9.140625" style="8"/>
    <col min="2801" max="2801" width="10.28515625" style="8" bestFit="1" customWidth="1"/>
    <col min="2802" max="2803" width="9.28515625" style="8" bestFit="1" customWidth="1"/>
    <col min="2804" max="2804" width="9.140625" style="8"/>
    <col min="2805" max="2805" width="10.28515625" style="8" bestFit="1" customWidth="1"/>
    <col min="2806" max="2807" width="9.28515625" style="8" bestFit="1" customWidth="1"/>
    <col min="2808" max="2808" width="9.140625" style="8"/>
    <col min="2809" max="2809" width="10.28515625" style="8" bestFit="1" customWidth="1"/>
    <col min="2810" max="2811" width="9.28515625" style="8" bestFit="1" customWidth="1"/>
    <col min="2812" max="2812" width="9.140625" style="8"/>
    <col min="2813" max="2813" width="10.28515625" style="8" bestFit="1" customWidth="1"/>
    <col min="2814" max="2815" width="9.28515625" style="8" bestFit="1" customWidth="1"/>
    <col min="2816" max="2816" width="9.140625" style="8"/>
    <col min="2817" max="2817" width="10.28515625" style="8" bestFit="1" customWidth="1"/>
    <col min="2818" max="2819" width="9.28515625" style="8" bestFit="1" customWidth="1"/>
    <col min="2820" max="2820" width="9.140625" style="8"/>
    <col min="2821" max="2821" width="10.28515625" style="8" bestFit="1" customWidth="1"/>
    <col min="2822" max="2823" width="9.28515625" style="8" bestFit="1" customWidth="1"/>
    <col min="2824" max="2824" width="9.140625" style="8"/>
    <col min="2825" max="2825" width="10.28515625" style="8" bestFit="1" customWidth="1"/>
    <col min="2826" max="2827" width="9.28515625" style="8" bestFit="1" customWidth="1"/>
    <col min="2828" max="2828" width="9.140625" style="8"/>
    <col min="2829" max="2829" width="10.28515625" style="8" bestFit="1" customWidth="1"/>
    <col min="2830" max="2831" width="9.28515625" style="8" bestFit="1" customWidth="1"/>
    <col min="2832" max="2832" width="9.140625" style="8"/>
    <col min="2833" max="2833" width="10.28515625" style="8" bestFit="1" customWidth="1"/>
    <col min="2834" max="2835" width="9.28515625" style="8" bestFit="1" customWidth="1"/>
    <col min="2836" max="2836" width="9.140625" style="8"/>
    <col min="2837" max="2837" width="10.28515625" style="8" bestFit="1" customWidth="1"/>
    <col min="2838" max="2839" width="9.28515625" style="8" bestFit="1" customWidth="1"/>
    <col min="2840" max="2840" width="9.140625" style="8"/>
    <col min="2841" max="2841" width="10.28515625" style="8" bestFit="1" customWidth="1"/>
    <col min="2842" max="2843" width="9.28515625" style="8" bestFit="1" customWidth="1"/>
    <col min="2844" max="2844" width="9.140625" style="8"/>
    <col min="2845" max="2845" width="10.28515625" style="8" bestFit="1" customWidth="1"/>
    <col min="2846" max="2847" width="9.28515625" style="8" bestFit="1" customWidth="1"/>
    <col min="2848" max="2848" width="9.140625" style="8"/>
    <col min="2849" max="2849" width="10.28515625" style="8" bestFit="1" customWidth="1"/>
    <col min="2850" max="2851" width="9.28515625" style="8" bestFit="1" customWidth="1"/>
    <col min="2852" max="2852" width="9.140625" style="8"/>
    <col min="2853" max="2853" width="10.28515625" style="8" bestFit="1" customWidth="1"/>
    <col min="2854" max="2855" width="9.28515625" style="8" bestFit="1" customWidth="1"/>
    <col min="2856" max="2856" width="9.140625" style="8"/>
    <col min="2857" max="2857" width="10.28515625" style="8" bestFit="1" customWidth="1"/>
    <col min="2858" max="2859" width="9.28515625" style="8" bestFit="1" customWidth="1"/>
    <col min="2860" max="2860" width="9.140625" style="8"/>
    <col min="2861" max="2861" width="10.28515625" style="8" bestFit="1" customWidth="1"/>
    <col min="2862" max="2863" width="9.28515625" style="8" bestFit="1" customWidth="1"/>
    <col min="2864" max="2864" width="9.140625" style="8"/>
    <col min="2865" max="2865" width="10.28515625" style="8" bestFit="1" customWidth="1"/>
    <col min="2866" max="2867" width="9.28515625" style="8" bestFit="1" customWidth="1"/>
    <col min="2868" max="2868" width="9.140625" style="8"/>
    <col min="2869" max="2869" width="10.28515625" style="8" bestFit="1" customWidth="1"/>
    <col min="2870" max="2871" width="9.28515625" style="8" bestFit="1" customWidth="1"/>
    <col min="2872" max="2872" width="9.140625" style="8"/>
    <col min="2873" max="2873" width="10.28515625" style="8" bestFit="1" customWidth="1"/>
    <col min="2874" max="2875" width="9.28515625" style="8" bestFit="1" customWidth="1"/>
    <col min="2876" max="2876" width="9.140625" style="8"/>
    <col min="2877" max="2877" width="10.28515625" style="8" bestFit="1" customWidth="1"/>
    <col min="2878" max="2879" width="9.28515625" style="8" bestFit="1" customWidth="1"/>
    <col min="2880" max="2880" width="9.140625" style="8"/>
    <col min="2881" max="2881" width="10.28515625" style="8" bestFit="1" customWidth="1"/>
    <col min="2882" max="2883" width="9.28515625" style="8" bestFit="1" customWidth="1"/>
    <col min="2884" max="2884" width="9.140625" style="8"/>
    <col min="2885" max="2885" width="10.28515625" style="8" bestFit="1" customWidth="1"/>
    <col min="2886" max="2887" width="9.28515625" style="8" bestFit="1" customWidth="1"/>
    <col min="2888" max="2888" width="9.140625" style="8"/>
    <col min="2889" max="2889" width="10.28515625" style="8" bestFit="1" customWidth="1"/>
    <col min="2890" max="2891" width="9.28515625" style="8" bestFit="1" customWidth="1"/>
    <col min="2892" max="2892" width="9.140625" style="8"/>
    <col min="2893" max="2893" width="10.28515625" style="8" bestFit="1" customWidth="1"/>
    <col min="2894" max="2895" width="9.28515625" style="8" bestFit="1" customWidth="1"/>
    <col min="2896" max="2896" width="9.140625" style="8"/>
    <col min="2897" max="2897" width="10.28515625" style="8" bestFit="1" customWidth="1"/>
    <col min="2898" max="2899" width="9.28515625" style="8" bestFit="1" customWidth="1"/>
    <col min="2900" max="2900" width="9.140625" style="8"/>
    <col min="2901" max="2901" width="10.28515625" style="8" bestFit="1" customWidth="1"/>
    <col min="2902" max="2903" width="9.28515625" style="8" bestFit="1" customWidth="1"/>
    <col min="2904" max="2904" width="9.140625" style="8"/>
    <col min="2905" max="2905" width="10.28515625" style="8" bestFit="1" customWidth="1"/>
    <col min="2906" max="2907" width="9.28515625" style="8" bestFit="1" customWidth="1"/>
    <col min="2908" max="2908" width="9.140625" style="8"/>
    <col min="2909" max="2909" width="10.28515625" style="8" bestFit="1" customWidth="1"/>
    <col min="2910" max="2911" width="9.28515625" style="8" bestFit="1" customWidth="1"/>
    <col min="2912" max="2912" width="9.140625" style="8"/>
    <col min="2913" max="2913" width="10.28515625" style="8" bestFit="1" customWidth="1"/>
    <col min="2914" max="2915" width="9.28515625" style="8" bestFit="1" customWidth="1"/>
    <col min="2916" max="2916" width="9.140625" style="8"/>
    <col min="2917" max="2917" width="10.28515625" style="8" bestFit="1" customWidth="1"/>
    <col min="2918" max="2919" width="9.28515625" style="8" bestFit="1" customWidth="1"/>
    <col min="2920" max="2920" width="9.140625" style="8"/>
    <col min="2921" max="2921" width="10.28515625" style="8" bestFit="1" customWidth="1"/>
    <col min="2922" max="2923" width="9.28515625" style="8" bestFit="1" customWidth="1"/>
    <col min="2924" max="2924" width="9.140625" style="8"/>
    <col min="2925" max="2925" width="10.28515625" style="8" bestFit="1" customWidth="1"/>
    <col min="2926" max="2927" width="9.28515625" style="8" bestFit="1" customWidth="1"/>
    <col min="2928" max="2928" width="9.140625" style="8"/>
    <col min="2929" max="2929" width="10.28515625" style="8" bestFit="1" customWidth="1"/>
    <col min="2930" max="2931" width="9.28515625" style="8" bestFit="1" customWidth="1"/>
    <col min="2932" max="2932" width="9.140625" style="8"/>
    <col min="2933" max="2933" width="10.28515625" style="8" bestFit="1" customWidth="1"/>
    <col min="2934" max="2935" width="9.28515625" style="8" bestFit="1" customWidth="1"/>
    <col min="2936" max="2936" width="9.140625" style="8"/>
    <col min="2937" max="2937" width="10.28515625" style="8" bestFit="1" customWidth="1"/>
    <col min="2938" max="2939" width="9.28515625" style="8" bestFit="1" customWidth="1"/>
    <col min="2940" max="2940" width="9.140625" style="8"/>
    <col min="2941" max="2941" width="10.28515625" style="8" bestFit="1" customWidth="1"/>
    <col min="2942" max="2943" width="9.28515625" style="8" bestFit="1" customWidth="1"/>
    <col min="2944" max="2944" width="9.140625" style="8"/>
    <col min="2945" max="2945" width="10.28515625" style="8" bestFit="1" customWidth="1"/>
    <col min="2946" max="2947" width="9.28515625" style="8" bestFit="1" customWidth="1"/>
    <col min="2948" max="2948" width="9.140625" style="8"/>
    <col min="2949" max="2949" width="10.28515625" style="8" bestFit="1" customWidth="1"/>
    <col min="2950" max="2951" width="9.28515625" style="8" bestFit="1" customWidth="1"/>
    <col min="2952" max="2952" width="9.140625" style="8"/>
    <col min="2953" max="2953" width="10.28515625" style="8" bestFit="1" customWidth="1"/>
    <col min="2954" max="2955" width="9.28515625" style="8" bestFit="1" customWidth="1"/>
    <col min="2956" max="2956" width="9.140625" style="8"/>
    <col min="2957" max="2957" width="10.28515625" style="8" bestFit="1" customWidth="1"/>
    <col min="2958" max="2959" width="9.28515625" style="8" bestFit="1" customWidth="1"/>
    <col min="2960" max="2960" width="9.140625" style="8"/>
    <col min="2961" max="2961" width="10.28515625" style="8" bestFit="1" customWidth="1"/>
    <col min="2962" max="2963" width="9.28515625" style="8" bestFit="1" customWidth="1"/>
    <col min="2964" max="2964" width="9.140625" style="8"/>
    <col min="2965" max="2965" width="10.28515625" style="8" bestFit="1" customWidth="1"/>
    <col min="2966" max="2967" width="9.28515625" style="8" bestFit="1" customWidth="1"/>
    <col min="2968" max="2968" width="9.140625" style="8"/>
    <col min="2969" max="2969" width="10.28515625" style="8" bestFit="1" customWidth="1"/>
    <col min="2970" max="2971" width="9.28515625" style="8" bestFit="1" customWidth="1"/>
    <col min="2972" max="2972" width="9.140625" style="8"/>
    <col min="2973" max="2973" width="10.28515625" style="8" bestFit="1" customWidth="1"/>
    <col min="2974" max="2975" width="9.28515625" style="8" bestFit="1" customWidth="1"/>
    <col min="2976" max="2976" width="9.140625" style="8"/>
    <col min="2977" max="2977" width="10.28515625" style="8" bestFit="1" customWidth="1"/>
    <col min="2978" max="2979" width="9.28515625" style="8" bestFit="1" customWidth="1"/>
    <col min="2980" max="2980" width="9.140625" style="8"/>
    <col min="2981" max="2981" width="10.28515625" style="8" bestFit="1" customWidth="1"/>
    <col min="2982" max="2983" width="9.28515625" style="8" bestFit="1" customWidth="1"/>
    <col min="2984" max="2984" width="9.140625" style="8"/>
    <col min="2985" max="2985" width="10.28515625" style="8" bestFit="1" customWidth="1"/>
    <col min="2986" max="2987" width="9.28515625" style="8" bestFit="1" customWidth="1"/>
    <col min="2988" max="2988" width="9.140625" style="8"/>
    <col min="2989" max="2989" width="10.28515625" style="8" bestFit="1" customWidth="1"/>
    <col min="2990" max="2991" width="9.28515625" style="8" bestFit="1" customWidth="1"/>
    <col min="2992" max="2992" width="9.140625" style="8"/>
    <col min="2993" max="2993" width="10.28515625" style="8" bestFit="1" customWidth="1"/>
    <col min="2994" max="2995" width="9.28515625" style="8" bestFit="1" customWidth="1"/>
    <col min="2996" max="2996" width="9.140625" style="8"/>
    <col min="2997" max="2997" width="10.28515625" style="8" bestFit="1" customWidth="1"/>
    <col min="2998" max="2999" width="9.28515625" style="8" bestFit="1" customWidth="1"/>
    <col min="3000" max="3000" width="9.140625" style="8"/>
    <col min="3001" max="3001" width="10.28515625" style="8" bestFit="1" customWidth="1"/>
    <col min="3002" max="3003" width="9.28515625" style="8" bestFit="1" customWidth="1"/>
    <col min="3004" max="3004" width="9.140625" style="8"/>
    <col min="3005" max="3005" width="10.28515625" style="8" bestFit="1" customWidth="1"/>
    <col min="3006" max="3007" width="9.28515625" style="8" bestFit="1" customWidth="1"/>
    <col min="3008" max="3008" width="9.140625" style="8"/>
    <col min="3009" max="3009" width="10.28515625" style="8" bestFit="1" customWidth="1"/>
    <col min="3010" max="3011" width="9.28515625" style="8" bestFit="1" customWidth="1"/>
    <col min="3012" max="3012" width="9.140625" style="8"/>
    <col min="3013" max="3013" width="10.28515625" style="8" bestFit="1" customWidth="1"/>
    <col min="3014" max="3015" width="9.28515625" style="8" bestFit="1" customWidth="1"/>
    <col min="3016" max="3016" width="9.140625" style="8"/>
    <col min="3017" max="3017" width="10.28515625" style="8" bestFit="1" customWidth="1"/>
    <col min="3018" max="3019" width="9.28515625" style="8" bestFit="1" customWidth="1"/>
    <col min="3020" max="3020" width="9.140625" style="8"/>
    <col min="3021" max="3021" width="10.28515625" style="8" bestFit="1" customWidth="1"/>
    <col min="3022" max="3023" width="9.28515625" style="8" bestFit="1" customWidth="1"/>
    <col min="3024" max="3024" width="9.140625" style="8"/>
    <col min="3025" max="3025" width="10.28515625" style="8" bestFit="1" customWidth="1"/>
    <col min="3026" max="3027" width="9.28515625" style="8" bestFit="1" customWidth="1"/>
    <col min="3028" max="3028" width="9.140625" style="8"/>
    <col min="3029" max="3029" width="10.28515625" style="8" bestFit="1" customWidth="1"/>
    <col min="3030" max="3031" width="9.28515625" style="8" bestFit="1" customWidth="1"/>
    <col min="3032" max="3032" width="9.140625" style="8"/>
    <col min="3033" max="3033" width="10.28515625" style="8" bestFit="1" customWidth="1"/>
    <col min="3034" max="3035" width="9.28515625" style="8" bestFit="1" customWidth="1"/>
    <col min="3036" max="3036" width="9.140625" style="8"/>
    <col min="3037" max="3037" width="10.28515625" style="8" bestFit="1" customWidth="1"/>
    <col min="3038" max="3039" width="9.28515625" style="8" bestFit="1" customWidth="1"/>
    <col min="3040" max="3040" width="9.140625" style="8"/>
    <col min="3041" max="3041" width="10.28515625" style="8" bestFit="1" customWidth="1"/>
    <col min="3042" max="3043" width="9.28515625" style="8" bestFit="1" customWidth="1"/>
    <col min="3044" max="3044" width="9.140625" style="8"/>
    <col min="3045" max="3045" width="10.28515625" style="8" bestFit="1" customWidth="1"/>
    <col min="3046" max="3047" width="9.28515625" style="8" bestFit="1" customWidth="1"/>
    <col min="3048" max="3048" width="9.140625" style="8"/>
    <col min="3049" max="3049" width="10.28515625" style="8" bestFit="1" customWidth="1"/>
    <col min="3050" max="3051" width="9.28515625" style="8" bestFit="1" customWidth="1"/>
    <col min="3052" max="3052" width="9.140625" style="8"/>
    <col min="3053" max="3053" width="10.28515625" style="8" bestFit="1" customWidth="1"/>
    <col min="3054" max="3055" width="9.28515625" style="8" bestFit="1" customWidth="1"/>
    <col min="3056" max="3056" width="9.140625" style="8"/>
    <col min="3057" max="3057" width="10.28515625" style="8" bestFit="1" customWidth="1"/>
    <col min="3058" max="3059" width="9.28515625" style="8" bestFit="1" customWidth="1"/>
    <col min="3060" max="3060" width="9.140625" style="8"/>
    <col min="3061" max="3061" width="10.28515625" style="8" bestFit="1" customWidth="1"/>
    <col min="3062" max="3063" width="9.28515625" style="8" bestFit="1" customWidth="1"/>
    <col min="3064" max="3064" width="9.140625" style="8"/>
    <col min="3065" max="3065" width="10.28515625" style="8" bestFit="1" customWidth="1"/>
    <col min="3066" max="3067" width="9.28515625" style="8" bestFit="1" customWidth="1"/>
    <col min="3068" max="3068" width="9.140625" style="8"/>
    <col min="3069" max="3069" width="10.28515625" style="8" bestFit="1" customWidth="1"/>
    <col min="3070" max="3071" width="9.28515625" style="8" bestFit="1" customWidth="1"/>
    <col min="3072" max="3072" width="9.140625" style="8"/>
    <col min="3073" max="3073" width="10.28515625" style="8" bestFit="1" customWidth="1"/>
    <col min="3074" max="3075" width="9.28515625" style="8" bestFit="1" customWidth="1"/>
    <col min="3076" max="3076" width="9.140625" style="8"/>
    <col min="3077" max="3077" width="10.28515625" style="8" bestFit="1" customWidth="1"/>
    <col min="3078" max="3079" width="9.28515625" style="8" bestFit="1" customWidth="1"/>
    <col min="3080" max="3080" width="9.140625" style="8"/>
    <col min="3081" max="3081" width="10.28515625" style="8" bestFit="1" customWidth="1"/>
    <col min="3082" max="3083" width="9.28515625" style="8" bestFit="1" customWidth="1"/>
    <col min="3084" max="3084" width="9.140625" style="8"/>
    <col min="3085" max="3085" width="10.28515625" style="8" bestFit="1" customWidth="1"/>
    <col min="3086" max="3087" width="9.28515625" style="8" bestFit="1" customWidth="1"/>
    <col min="3088" max="3088" width="9.140625" style="8"/>
    <col min="3089" max="3089" width="10.28515625" style="8" bestFit="1" customWidth="1"/>
    <col min="3090" max="3091" width="9.28515625" style="8" bestFit="1" customWidth="1"/>
    <col min="3092" max="3092" width="9.140625" style="8"/>
    <col min="3093" max="3093" width="10.28515625" style="8" bestFit="1" customWidth="1"/>
    <col min="3094" max="3095" width="9.28515625" style="8" bestFit="1" customWidth="1"/>
    <col min="3096" max="3096" width="9.140625" style="8"/>
    <col min="3097" max="3097" width="10.28515625" style="8" bestFit="1" customWidth="1"/>
    <col min="3098" max="3099" width="9.28515625" style="8" bestFit="1" customWidth="1"/>
    <col min="3100" max="3100" width="9.140625" style="8"/>
    <col min="3101" max="3101" width="10.28515625" style="8" bestFit="1" customWidth="1"/>
    <col min="3102" max="3103" width="9.28515625" style="8" bestFit="1" customWidth="1"/>
    <col min="3104" max="3104" width="9.140625" style="8"/>
    <col min="3105" max="3105" width="10.28515625" style="8" bestFit="1" customWidth="1"/>
    <col min="3106" max="3107" width="9.28515625" style="8" bestFit="1" customWidth="1"/>
    <col min="3108" max="3108" width="9.140625" style="8"/>
    <col min="3109" max="3109" width="10.28515625" style="8" bestFit="1" customWidth="1"/>
    <col min="3110" max="3111" width="9.28515625" style="8" bestFit="1" customWidth="1"/>
    <col min="3112" max="3112" width="9.140625" style="8"/>
    <col min="3113" max="3113" width="10.28515625" style="8" bestFit="1" customWidth="1"/>
    <col min="3114" max="3115" width="9.28515625" style="8" bestFit="1" customWidth="1"/>
    <col min="3116" max="3116" width="9.140625" style="8"/>
    <col min="3117" max="3117" width="10.28515625" style="8" bestFit="1" customWidth="1"/>
    <col min="3118" max="3119" width="9.28515625" style="8" bestFit="1" customWidth="1"/>
    <col min="3120" max="3120" width="9.140625" style="8"/>
    <col min="3121" max="3121" width="10.28515625" style="8" bestFit="1" customWidth="1"/>
    <col min="3122" max="3123" width="9.28515625" style="8" bestFit="1" customWidth="1"/>
    <col min="3124" max="3124" width="9.140625" style="8"/>
    <col min="3125" max="3125" width="10.28515625" style="8" bestFit="1" customWidth="1"/>
    <col min="3126" max="3127" width="9.28515625" style="8" bestFit="1" customWidth="1"/>
    <col min="3128" max="3128" width="9.140625" style="8"/>
    <col min="3129" max="3129" width="10.28515625" style="8" bestFit="1" customWidth="1"/>
    <col min="3130" max="3131" width="9.28515625" style="8" bestFit="1" customWidth="1"/>
    <col min="3132" max="3132" width="9.140625" style="8"/>
    <col min="3133" max="3133" width="10.28515625" style="8" bestFit="1" customWidth="1"/>
    <col min="3134" max="3135" width="9.28515625" style="8" bestFit="1" customWidth="1"/>
    <col min="3136" max="3136" width="9.140625" style="8"/>
    <col min="3137" max="3137" width="10.28515625" style="8" bestFit="1" customWidth="1"/>
    <col min="3138" max="3139" width="9.28515625" style="8" bestFit="1" customWidth="1"/>
    <col min="3140" max="3140" width="9.140625" style="8"/>
    <col min="3141" max="3141" width="10.28515625" style="8" bestFit="1" customWidth="1"/>
    <col min="3142" max="3143" width="9.28515625" style="8" bestFit="1" customWidth="1"/>
    <col min="3144" max="3144" width="9.140625" style="8"/>
    <col min="3145" max="3145" width="10.28515625" style="8" bestFit="1" customWidth="1"/>
    <col min="3146" max="3147" width="9.28515625" style="8" bestFit="1" customWidth="1"/>
    <col min="3148" max="3148" width="9.140625" style="8"/>
    <col min="3149" max="3149" width="10.28515625" style="8" bestFit="1" customWidth="1"/>
    <col min="3150" max="3151" width="9.28515625" style="8" bestFit="1" customWidth="1"/>
    <col min="3152" max="3152" width="9.140625" style="8"/>
    <col min="3153" max="3153" width="10.28515625" style="8" bestFit="1" customWidth="1"/>
    <col min="3154" max="3155" width="9.28515625" style="8" bestFit="1" customWidth="1"/>
    <col min="3156" max="3156" width="9.140625" style="8"/>
    <col min="3157" max="3157" width="10.28515625" style="8" bestFit="1" customWidth="1"/>
    <col min="3158" max="3159" width="9.28515625" style="8" bestFit="1" customWidth="1"/>
    <col min="3160" max="3160" width="9.140625" style="8"/>
    <col min="3161" max="3161" width="10.28515625" style="8" bestFit="1" customWidth="1"/>
    <col min="3162" max="3163" width="9.28515625" style="8" bestFit="1" customWidth="1"/>
    <col min="3164" max="3164" width="9.140625" style="8"/>
    <col min="3165" max="3165" width="10.28515625" style="8" bestFit="1" customWidth="1"/>
    <col min="3166" max="3167" width="9.28515625" style="8" bestFit="1" customWidth="1"/>
    <col min="3168" max="3168" width="9.140625" style="8"/>
    <col min="3169" max="3169" width="10.28515625" style="8" bestFit="1" customWidth="1"/>
    <col min="3170" max="3171" width="9.28515625" style="8" bestFit="1" customWidth="1"/>
    <col min="3172" max="3172" width="9.140625" style="8"/>
    <col min="3173" max="3173" width="10.28515625" style="8" bestFit="1" customWidth="1"/>
    <col min="3174" max="3175" width="9.28515625" style="8" bestFit="1" customWidth="1"/>
    <col min="3176" max="3176" width="9.140625" style="8"/>
    <col min="3177" max="3177" width="10.28515625" style="8" bestFit="1" customWidth="1"/>
    <col min="3178" max="3179" width="9.28515625" style="8" bestFit="1" customWidth="1"/>
    <col min="3180" max="3180" width="9.140625" style="8"/>
    <col min="3181" max="3181" width="10.28515625" style="8" bestFit="1" customWidth="1"/>
    <col min="3182" max="3183" width="9.28515625" style="8" bestFit="1" customWidth="1"/>
    <col min="3184" max="3184" width="9.140625" style="8"/>
    <col min="3185" max="3185" width="10.28515625" style="8" bestFit="1" customWidth="1"/>
    <col min="3186" max="3187" width="9.28515625" style="8" bestFit="1" customWidth="1"/>
    <col min="3188" max="3188" width="9.140625" style="8"/>
    <col min="3189" max="3189" width="10.28515625" style="8" bestFit="1" customWidth="1"/>
    <col min="3190" max="3191" width="9.28515625" style="8" bestFit="1" customWidth="1"/>
    <col min="3192" max="3192" width="9.140625" style="8"/>
    <col min="3193" max="3193" width="10.28515625" style="8" bestFit="1" customWidth="1"/>
    <col min="3194" max="3195" width="9.28515625" style="8" bestFit="1" customWidth="1"/>
    <col min="3196" max="3196" width="9.140625" style="8"/>
    <col min="3197" max="3197" width="10.28515625" style="8" bestFit="1" customWidth="1"/>
    <col min="3198" max="3199" width="9.28515625" style="8" bestFit="1" customWidth="1"/>
    <col min="3200" max="3200" width="9.140625" style="8"/>
    <col min="3201" max="3201" width="10.28515625" style="8" bestFit="1" customWidth="1"/>
    <col min="3202" max="3203" width="9.28515625" style="8" bestFit="1" customWidth="1"/>
    <col min="3204" max="3204" width="9.140625" style="8"/>
    <col min="3205" max="3205" width="10.28515625" style="8" bestFit="1" customWidth="1"/>
    <col min="3206" max="3207" width="9.28515625" style="8" bestFit="1" customWidth="1"/>
    <col min="3208" max="3208" width="9.140625" style="8"/>
    <col min="3209" max="3209" width="10.28515625" style="8" bestFit="1" customWidth="1"/>
    <col min="3210" max="3211" width="9.28515625" style="8" bestFit="1" customWidth="1"/>
    <col min="3212" max="3212" width="9.140625" style="8"/>
    <col min="3213" max="3213" width="10.28515625" style="8" bestFit="1" customWidth="1"/>
    <col min="3214" max="3215" width="9.28515625" style="8" bestFit="1" customWidth="1"/>
    <col min="3216" max="3216" width="9.140625" style="8"/>
    <col min="3217" max="3217" width="10.28515625" style="8" bestFit="1" customWidth="1"/>
    <col min="3218" max="3219" width="9.28515625" style="8" bestFit="1" customWidth="1"/>
    <col min="3220" max="3220" width="9.140625" style="8"/>
    <col min="3221" max="3221" width="10.28515625" style="8" bestFit="1" customWidth="1"/>
    <col min="3222" max="3223" width="9.28515625" style="8" bestFit="1" customWidth="1"/>
    <col min="3224" max="3224" width="9.140625" style="8"/>
    <col min="3225" max="3225" width="10.28515625" style="8" bestFit="1" customWidth="1"/>
    <col min="3226" max="3227" width="9.28515625" style="8" bestFit="1" customWidth="1"/>
    <col min="3228" max="3228" width="9.140625" style="8"/>
    <col min="3229" max="3229" width="10.28515625" style="8" bestFit="1" customWidth="1"/>
    <col min="3230" max="3231" width="9.28515625" style="8" bestFit="1" customWidth="1"/>
    <col min="3232" max="3232" width="9.140625" style="8"/>
    <col min="3233" max="3233" width="10.28515625" style="8" bestFit="1" customWidth="1"/>
    <col min="3234" max="3235" width="9.28515625" style="8" bestFit="1" customWidth="1"/>
    <col min="3236" max="3236" width="9.140625" style="8"/>
    <col min="3237" max="3237" width="10.28515625" style="8" bestFit="1" customWidth="1"/>
    <col min="3238" max="3239" width="9.28515625" style="8" bestFit="1" customWidth="1"/>
    <col min="3240" max="3240" width="9.140625" style="8"/>
    <col min="3241" max="3241" width="10.28515625" style="8" bestFit="1" customWidth="1"/>
    <col min="3242" max="3243" width="9.28515625" style="8" bestFit="1" customWidth="1"/>
    <col min="3244" max="3244" width="9.140625" style="8"/>
    <col min="3245" max="3245" width="10.28515625" style="8" bestFit="1" customWidth="1"/>
    <col min="3246" max="3247" width="9.28515625" style="8" bestFit="1" customWidth="1"/>
    <col min="3248" max="3248" width="9.140625" style="8"/>
    <col min="3249" max="3249" width="10.28515625" style="8" bestFit="1" customWidth="1"/>
    <col min="3250" max="3251" width="9.28515625" style="8" bestFit="1" customWidth="1"/>
    <col min="3252" max="3252" width="9.140625" style="8"/>
    <col min="3253" max="3253" width="10.28515625" style="8" bestFit="1" customWidth="1"/>
    <col min="3254" max="3255" width="9.28515625" style="8" bestFit="1" customWidth="1"/>
    <col min="3256" max="3256" width="9.140625" style="8"/>
    <col min="3257" max="3257" width="10.28515625" style="8" bestFit="1" customWidth="1"/>
    <col min="3258" max="3259" width="9.28515625" style="8" bestFit="1" customWidth="1"/>
    <col min="3260" max="3260" width="9.140625" style="8"/>
    <col min="3261" max="3261" width="10.28515625" style="8" bestFit="1" customWidth="1"/>
    <col min="3262" max="3263" width="9.28515625" style="8" bestFit="1" customWidth="1"/>
    <col min="3264" max="3264" width="9.140625" style="8"/>
    <col min="3265" max="3265" width="10.28515625" style="8" bestFit="1" customWidth="1"/>
    <col min="3266" max="3267" width="9.28515625" style="8" bestFit="1" customWidth="1"/>
    <col min="3268" max="3268" width="9.140625" style="8"/>
    <col min="3269" max="3269" width="10.28515625" style="8" bestFit="1" customWidth="1"/>
    <col min="3270" max="3271" width="9.28515625" style="8" bestFit="1" customWidth="1"/>
    <col min="3272" max="3272" width="9.140625" style="8"/>
    <col min="3273" max="3273" width="10.28515625" style="8" bestFit="1" customWidth="1"/>
    <col min="3274" max="3275" width="9.28515625" style="8" bestFit="1" customWidth="1"/>
    <col min="3276" max="3276" width="9.140625" style="8"/>
    <col min="3277" max="3277" width="10.28515625" style="8" bestFit="1" customWidth="1"/>
    <col min="3278" max="3279" width="9.28515625" style="8" bestFit="1" customWidth="1"/>
    <col min="3280" max="3280" width="9.140625" style="8"/>
    <col min="3281" max="3281" width="10.28515625" style="8" bestFit="1" customWidth="1"/>
    <col min="3282" max="3283" width="9.28515625" style="8" bestFit="1" customWidth="1"/>
    <col min="3284" max="3284" width="9.140625" style="8"/>
    <col min="3285" max="3285" width="10.28515625" style="8" bestFit="1" customWidth="1"/>
    <col min="3286" max="3287" width="9.28515625" style="8" bestFit="1" customWidth="1"/>
    <col min="3288" max="3288" width="9.140625" style="8"/>
    <col min="3289" max="3289" width="10.28515625" style="8" bestFit="1" customWidth="1"/>
    <col min="3290" max="3291" width="9.28515625" style="8" bestFit="1" customWidth="1"/>
    <col min="3292" max="3292" width="9.140625" style="8"/>
    <col min="3293" max="3293" width="10.28515625" style="8" bestFit="1" customWidth="1"/>
    <col min="3294" max="3295" width="9.28515625" style="8" bestFit="1" customWidth="1"/>
    <col min="3296" max="3296" width="9.140625" style="8"/>
    <col min="3297" max="3297" width="10.28515625" style="8" bestFit="1" customWidth="1"/>
    <col min="3298" max="3299" width="9.28515625" style="8" bestFit="1" customWidth="1"/>
    <col min="3300" max="3300" width="9.140625" style="8"/>
    <col min="3301" max="3301" width="10.28515625" style="8" bestFit="1" customWidth="1"/>
    <col min="3302" max="3303" width="9.28515625" style="8" bestFit="1" customWidth="1"/>
    <col min="3304" max="3304" width="9.140625" style="8"/>
    <col min="3305" max="3305" width="10.28515625" style="8" bestFit="1" customWidth="1"/>
    <col min="3306" max="3307" width="9.28515625" style="8" bestFit="1" customWidth="1"/>
    <col min="3308" max="3308" width="9.140625" style="8"/>
    <col min="3309" max="3309" width="10.28515625" style="8" bestFit="1" customWidth="1"/>
    <col min="3310" max="3311" width="9.28515625" style="8" bestFit="1" customWidth="1"/>
    <col min="3312" max="3312" width="9.140625" style="8"/>
    <col min="3313" max="3313" width="10.28515625" style="8" bestFit="1" customWidth="1"/>
    <col min="3314" max="3315" width="9.28515625" style="8" bestFit="1" customWidth="1"/>
    <col min="3316" max="3316" width="9.140625" style="8"/>
    <col min="3317" max="3317" width="10.28515625" style="8" bestFit="1" customWidth="1"/>
    <col min="3318" max="3319" width="9.28515625" style="8" bestFit="1" customWidth="1"/>
    <col min="3320" max="3320" width="9.140625" style="8"/>
    <col min="3321" max="3321" width="10.28515625" style="8" bestFit="1" customWidth="1"/>
    <col min="3322" max="3323" width="9.28515625" style="8" bestFit="1" customWidth="1"/>
    <col min="3324" max="3324" width="9.140625" style="8"/>
    <col min="3325" max="3325" width="10.28515625" style="8" bestFit="1" customWidth="1"/>
    <col min="3326" max="3327" width="9.28515625" style="8" bestFit="1" customWidth="1"/>
    <col min="3328" max="3328" width="9.140625" style="8"/>
    <col min="3329" max="3329" width="10.28515625" style="8" bestFit="1" customWidth="1"/>
    <col min="3330" max="3331" width="9.28515625" style="8" bestFit="1" customWidth="1"/>
    <col min="3332" max="3332" width="9.140625" style="8"/>
    <col min="3333" max="3333" width="10.28515625" style="8" bestFit="1" customWidth="1"/>
    <col min="3334" max="3335" width="9.28515625" style="8" bestFit="1" customWidth="1"/>
    <col min="3336" max="3336" width="9.140625" style="8"/>
    <col min="3337" max="3337" width="10.28515625" style="8" bestFit="1" customWidth="1"/>
    <col min="3338" max="3339" width="9.28515625" style="8" bestFit="1" customWidth="1"/>
    <col min="3340" max="3340" width="9.140625" style="8"/>
    <col min="3341" max="3341" width="10.28515625" style="8" bestFit="1" customWidth="1"/>
    <col min="3342" max="3343" width="9.28515625" style="8" bestFit="1" customWidth="1"/>
    <col min="3344" max="3344" width="9.140625" style="8"/>
    <col min="3345" max="3345" width="10.28515625" style="8" bestFit="1" customWidth="1"/>
    <col min="3346" max="3347" width="9.28515625" style="8" bestFit="1" customWidth="1"/>
    <col min="3348" max="3348" width="9.140625" style="8"/>
    <col min="3349" max="3349" width="10.28515625" style="8" bestFit="1" customWidth="1"/>
    <col min="3350" max="3351" width="9.28515625" style="8" bestFit="1" customWidth="1"/>
    <col min="3352" max="3352" width="9.140625" style="8"/>
    <col min="3353" max="3353" width="10.28515625" style="8" bestFit="1" customWidth="1"/>
    <col min="3354" max="3355" width="9.28515625" style="8" bestFit="1" customWidth="1"/>
    <col min="3356" max="3356" width="9.140625" style="8"/>
    <col min="3357" max="3357" width="10.28515625" style="8" bestFit="1" customWidth="1"/>
    <col min="3358" max="3359" width="9.28515625" style="8" bestFit="1" customWidth="1"/>
    <col min="3360" max="3360" width="9.140625" style="8"/>
    <col min="3361" max="3361" width="10.28515625" style="8" bestFit="1" customWidth="1"/>
    <col min="3362" max="3363" width="9.28515625" style="8" bestFit="1" customWidth="1"/>
    <col min="3364" max="3364" width="9.140625" style="8"/>
    <col min="3365" max="3365" width="10.28515625" style="8" bestFit="1" customWidth="1"/>
    <col min="3366" max="3367" width="9.28515625" style="8" bestFit="1" customWidth="1"/>
    <col min="3368" max="3368" width="9.140625" style="8"/>
    <col min="3369" max="3369" width="10.28515625" style="8" bestFit="1" customWidth="1"/>
    <col min="3370" max="3371" width="9.28515625" style="8" bestFit="1" customWidth="1"/>
    <col min="3372" max="3372" width="9.140625" style="8"/>
    <col min="3373" max="3373" width="10.28515625" style="8" bestFit="1" customWidth="1"/>
    <col min="3374" max="3375" width="9.28515625" style="8" bestFit="1" customWidth="1"/>
    <col min="3376" max="3376" width="9.140625" style="8"/>
    <col min="3377" max="3377" width="10.28515625" style="8" bestFit="1" customWidth="1"/>
    <col min="3378" max="3379" width="9.28515625" style="8" bestFit="1" customWidth="1"/>
    <col min="3380" max="3380" width="9.140625" style="8"/>
    <col min="3381" max="3381" width="10.28515625" style="8" bestFit="1" customWidth="1"/>
    <col min="3382" max="3383" width="9.28515625" style="8" bestFit="1" customWidth="1"/>
    <col min="3384" max="3384" width="9.140625" style="8"/>
    <col min="3385" max="3385" width="10.28515625" style="8" bestFit="1" customWidth="1"/>
    <col min="3386" max="3387" width="9.28515625" style="8" bestFit="1" customWidth="1"/>
    <col min="3388" max="3388" width="9.140625" style="8"/>
    <col min="3389" max="3389" width="10.28515625" style="8" bestFit="1" customWidth="1"/>
    <col min="3390" max="3391" width="9.28515625" style="8" bestFit="1" customWidth="1"/>
    <col min="3392" max="3392" width="9.140625" style="8"/>
    <col min="3393" max="3393" width="10.28515625" style="8" bestFit="1" customWidth="1"/>
    <col min="3394" max="3395" width="9.28515625" style="8" bestFit="1" customWidth="1"/>
    <col min="3396" max="3396" width="9.140625" style="8"/>
    <col min="3397" max="3397" width="10.28515625" style="8" bestFit="1" customWidth="1"/>
    <col min="3398" max="3399" width="9.28515625" style="8" bestFit="1" customWidth="1"/>
    <col min="3400" max="3400" width="9.140625" style="8"/>
    <col min="3401" max="3401" width="10.28515625" style="8" bestFit="1" customWidth="1"/>
    <col min="3402" max="3403" width="9.28515625" style="8" bestFit="1" customWidth="1"/>
    <col min="3404" max="3404" width="9.140625" style="8"/>
    <col min="3405" max="3405" width="10.28515625" style="8" bestFit="1" customWidth="1"/>
    <col min="3406" max="3407" width="9.28515625" style="8" bestFit="1" customWidth="1"/>
    <col min="3408" max="3408" width="9.140625" style="8"/>
    <col min="3409" max="3409" width="10.28515625" style="8" bestFit="1" customWidth="1"/>
    <col min="3410" max="3411" width="9.28515625" style="8" bestFit="1" customWidth="1"/>
    <col min="3412" max="3412" width="9.140625" style="8"/>
    <col min="3413" max="3413" width="10.28515625" style="8" bestFit="1" customWidth="1"/>
    <col min="3414" max="3415" width="9.28515625" style="8" bestFit="1" customWidth="1"/>
    <col min="3416" max="3416" width="9.140625" style="8"/>
    <col min="3417" max="3417" width="10.28515625" style="8" bestFit="1" customWidth="1"/>
    <col min="3418" max="3419" width="9.28515625" style="8" bestFit="1" customWidth="1"/>
    <col min="3420" max="3420" width="9.140625" style="8"/>
    <col min="3421" max="3421" width="10.28515625" style="8" bestFit="1" customWidth="1"/>
    <col min="3422" max="3423" width="9.28515625" style="8" bestFit="1" customWidth="1"/>
    <col min="3424" max="3424" width="9.140625" style="8"/>
    <col min="3425" max="3425" width="10.28515625" style="8" bestFit="1" customWidth="1"/>
    <col min="3426" max="3427" width="9.28515625" style="8" bestFit="1" customWidth="1"/>
    <col min="3428" max="3428" width="9.140625" style="8"/>
    <col min="3429" max="3429" width="10.28515625" style="8" bestFit="1" customWidth="1"/>
    <col min="3430" max="3431" width="9.28515625" style="8" bestFit="1" customWidth="1"/>
    <col min="3432" max="3432" width="9.140625" style="8"/>
    <col min="3433" max="3433" width="10.28515625" style="8" bestFit="1" customWidth="1"/>
    <col min="3434" max="3435" width="9.28515625" style="8" bestFit="1" customWidth="1"/>
    <col min="3436" max="3436" width="9.140625" style="8"/>
    <col min="3437" max="3437" width="10.28515625" style="8" bestFit="1" customWidth="1"/>
    <col min="3438" max="3439" width="9.28515625" style="8" bestFit="1" customWidth="1"/>
    <col min="3440" max="3440" width="9.140625" style="8"/>
    <col min="3441" max="3441" width="10.28515625" style="8" bestFit="1" customWidth="1"/>
    <col min="3442" max="3443" width="9.28515625" style="8" bestFit="1" customWidth="1"/>
    <col min="3444" max="3444" width="9.140625" style="8"/>
    <col min="3445" max="3445" width="10.28515625" style="8" bestFit="1" customWidth="1"/>
    <col min="3446" max="3447" width="9.28515625" style="8" bestFit="1" customWidth="1"/>
    <col min="3448" max="3448" width="9.140625" style="8"/>
    <col min="3449" max="3449" width="10.28515625" style="8" bestFit="1" customWidth="1"/>
    <col min="3450" max="3451" width="9.28515625" style="8" bestFit="1" customWidth="1"/>
    <col min="3452" max="3452" width="9.140625" style="8"/>
    <col min="3453" max="3453" width="10.28515625" style="8" bestFit="1" customWidth="1"/>
    <col min="3454" max="3455" width="9.28515625" style="8" bestFit="1" customWidth="1"/>
    <col min="3456" max="3456" width="9.140625" style="8"/>
    <col min="3457" max="3457" width="10.28515625" style="8" bestFit="1" customWidth="1"/>
    <col min="3458" max="3459" width="9.28515625" style="8" bestFit="1" customWidth="1"/>
    <col min="3460" max="3460" width="9.140625" style="8"/>
    <col min="3461" max="3461" width="10.28515625" style="8" bestFit="1" customWidth="1"/>
    <col min="3462" max="3463" width="9.28515625" style="8" bestFit="1" customWidth="1"/>
    <col min="3464" max="3464" width="9.140625" style="8"/>
    <col min="3465" max="3465" width="10.28515625" style="8" bestFit="1" customWidth="1"/>
    <col min="3466" max="3467" width="9.28515625" style="8" bestFit="1" customWidth="1"/>
    <col min="3468" max="3468" width="9.140625" style="8"/>
    <col min="3469" max="3469" width="10.28515625" style="8" bestFit="1" customWidth="1"/>
    <col min="3470" max="3471" width="9.28515625" style="8" bestFit="1" customWidth="1"/>
    <col min="3472" max="3472" width="9.140625" style="8"/>
    <col min="3473" max="3473" width="10.28515625" style="8" bestFit="1" customWidth="1"/>
    <col min="3474" max="3475" width="9.28515625" style="8" bestFit="1" customWidth="1"/>
    <col min="3476" max="3476" width="9.140625" style="8"/>
    <col min="3477" max="3477" width="10.28515625" style="8" bestFit="1" customWidth="1"/>
    <col min="3478" max="3479" width="9.28515625" style="8" bestFit="1" customWidth="1"/>
    <col min="3480" max="3480" width="9.140625" style="8"/>
    <col min="3481" max="3481" width="10.28515625" style="8" bestFit="1" customWidth="1"/>
    <col min="3482" max="3483" width="9.28515625" style="8" bestFit="1" customWidth="1"/>
    <col min="3484" max="3484" width="9.140625" style="8"/>
    <col min="3485" max="3485" width="10.28515625" style="8" bestFit="1" customWidth="1"/>
    <col min="3486" max="3487" width="9.28515625" style="8" bestFit="1" customWidth="1"/>
    <col min="3488" max="3488" width="9.140625" style="8"/>
    <col min="3489" max="3489" width="10.28515625" style="8" bestFit="1" customWidth="1"/>
    <col min="3490" max="3491" width="9.28515625" style="8" bestFit="1" customWidth="1"/>
    <col min="3492" max="3492" width="9.140625" style="8"/>
    <col min="3493" max="3493" width="10.28515625" style="8" bestFit="1" customWidth="1"/>
    <col min="3494" max="3495" width="9.28515625" style="8" bestFit="1" customWidth="1"/>
    <col min="3496" max="3496" width="9.140625" style="8"/>
    <col min="3497" max="3497" width="10.28515625" style="8" bestFit="1" customWidth="1"/>
    <col min="3498" max="3499" width="9.28515625" style="8" bestFit="1" customWidth="1"/>
    <col min="3500" max="3500" width="9.140625" style="8"/>
    <col min="3501" max="3501" width="10.28515625" style="8" bestFit="1" customWidth="1"/>
    <col min="3502" max="3503" width="9.28515625" style="8" bestFit="1" customWidth="1"/>
    <col min="3504" max="3504" width="9.140625" style="8"/>
    <col min="3505" max="3505" width="10.28515625" style="8" bestFit="1" customWidth="1"/>
    <col min="3506" max="3507" width="9.28515625" style="8" bestFit="1" customWidth="1"/>
    <col min="3508" max="3508" width="9.140625" style="8"/>
    <col min="3509" max="3509" width="10.28515625" style="8" bestFit="1" customWidth="1"/>
    <col min="3510" max="3511" width="9.28515625" style="8" bestFit="1" customWidth="1"/>
    <col min="3512" max="3512" width="9.140625" style="8"/>
    <col min="3513" max="3513" width="10.28515625" style="8" bestFit="1" customWidth="1"/>
    <col min="3514" max="3515" width="9.28515625" style="8" bestFit="1" customWidth="1"/>
    <col min="3516" max="3516" width="9.140625" style="8"/>
    <col min="3517" max="3517" width="10.28515625" style="8" bestFit="1" customWidth="1"/>
    <col min="3518" max="3519" width="9.28515625" style="8" bestFit="1" customWidth="1"/>
    <col min="3520" max="3520" width="9.140625" style="8"/>
    <col min="3521" max="3521" width="10.28515625" style="8" bestFit="1" customWidth="1"/>
    <col min="3522" max="3523" width="9.28515625" style="8" bestFit="1" customWidth="1"/>
    <col min="3524" max="3524" width="9.140625" style="8"/>
    <col min="3525" max="3525" width="10.28515625" style="8" bestFit="1" customWidth="1"/>
    <col min="3526" max="3527" width="9.28515625" style="8" bestFit="1" customWidth="1"/>
    <col min="3528" max="3528" width="9.140625" style="8"/>
    <col min="3529" max="3529" width="10.28515625" style="8" bestFit="1" customWidth="1"/>
    <col min="3530" max="3531" width="9.28515625" style="8" bestFit="1" customWidth="1"/>
    <col min="3532" max="3532" width="9.140625" style="8"/>
    <col min="3533" max="3533" width="10.28515625" style="8" bestFit="1" customWidth="1"/>
    <col min="3534" max="3535" width="9.28515625" style="8" bestFit="1" customWidth="1"/>
    <col min="3536" max="3536" width="9.140625" style="8"/>
    <col min="3537" max="3537" width="10.28515625" style="8" bestFit="1" customWidth="1"/>
    <col min="3538" max="3539" width="9.28515625" style="8" bestFit="1" customWidth="1"/>
    <col min="3540" max="3540" width="9.140625" style="8"/>
    <col min="3541" max="3541" width="10.28515625" style="8" bestFit="1" customWidth="1"/>
    <col min="3542" max="3543" width="9.28515625" style="8" bestFit="1" customWidth="1"/>
    <col min="3544" max="3544" width="9.140625" style="8"/>
    <col min="3545" max="3545" width="10.28515625" style="8" bestFit="1" customWidth="1"/>
    <col min="3546" max="3547" width="9.28515625" style="8" bestFit="1" customWidth="1"/>
    <col min="3548" max="3548" width="9.140625" style="8"/>
    <col min="3549" max="3549" width="10.28515625" style="8" bestFit="1" customWidth="1"/>
    <col min="3550" max="3551" width="9.28515625" style="8" bestFit="1" customWidth="1"/>
    <col min="3552" max="3552" width="9.140625" style="8"/>
    <col min="3553" max="3553" width="10.28515625" style="8" bestFit="1" customWidth="1"/>
    <col min="3554" max="3555" width="9.28515625" style="8" bestFit="1" customWidth="1"/>
    <col min="3556" max="3556" width="9.140625" style="8"/>
    <col min="3557" max="3557" width="10.28515625" style="8" bestFit="1" customWidth="1"/>
    <col min="3558" max="3559" width="9.28515625" style="8" bestFit="1" customWidth="1"/>
    <col min="3560" max="3560" width="9.140625" style="8"/>
    <col min="3561" max="3561" width="10.28515625" style="8" bestFit="1" customWidth="1"/>
    <col min="3562" max="3563" width="9.28515625" style="8" bestFit="1" customWidth="1"/>
    <col min="3564" max="3564" width="9.140625" style="8"/>
    <col min="3565" max="3565" width="10.28515625" style="8" bestFit="1" customWidth="1"/>
    <col min="3566" max="3567" width="9.28515625" style="8" bestFit="1" customWidth="1"/>
    <col min="3568" max="3568" width="9.140625" style="8"/>
    <col min="3569" max="3569" width="10.28515625" style="8" bestFit="1" customWidth="1"/>
    <col min="3570" max="3571" width="9.28515625" style="8" bestFit="1" customWidth="1"/>
    <col min="3572" max="3572" width="9.140625" style="8"/>
    <col min="3573" max="3573" width="10.28515625" style="8" bestFit="1" customWidth="1"/>
    <col min="3574" max="3575" width="9.28515625" style="8" bestFit="1" customWidth="1"/>
    <col min="3576" max="3576" width="9.140625" style="8"/>
    <col min="3577" max="3577" width="10.28515625" style="8" bestFit="1" customWidth="1"/>
    <col min="3578" max="3579" width="9.28515625" style="8" bestFit="1" customWidth="1"/>
    <col min="3580" max="3580" width="9.140625" style="8"/>
    <col min="3581" max="3581" width="10.28515625" style="8" bestFit="1" customWidth="1"/>
    <col min="3582" max="3583" width="9.28515625" style="8" bestFit="1" customWidth="1"/>
    <col min="3584" max="3584" width="9.140625" style="8"/>
    <col min="3585" max="3585" width="10.28515625" style="8" bestFit="1" customWidth="1"/>
    <col min="3586" max="3587" width="9.28515625" style="8" bestFit="1" customWidth="1"/>
    <col min="3588" max="3588" width="9.140625" style="8"/>
    <col min="3589" max="3589" width="10.28515625" style="8" bestFit="1" customWidth="1"/>
    <col min="3590" max="3591" width="9.28515625" style="8" bestFit="1" customWidth="1"/>
    <col min="3592" max="3592" width="9.140625" style="8"/>
    <col min="3593" max="3593" width="10.28515625" style="8" bestFit="1" customWidth="1"/>
    <col min="3594" max="3595" width="9.28515625" style="8" bestFit="1" customWidth="1"/>
    <col min="3596" max="3596" width="9.140625" style="8"/>
    <col min="3597" max="3597" width="10.28515625" style="8" bestFit="1" customWidth="1"/>
    <col min="3598" max="3599" width="9.28515625" style="8" bestFit="1" customWidth="1"/>
    <col min="3600" max="3600" width="9.140625" style="8"/>
    <col min="3601" max="3601" width="10.28515625" style="8" bestFit="1" customWidth="1"/>
    <col min="3602" max="3603" width="9.28515625" style="8" bestFit="1" customWidth="1"/>
    <col min="3604" max="3604" width="9.140625" style="8"/>
    <col min="3605" max="3605" width="10.28515625" style="8" bestFit="1" customWidth="1"/>
    <col min="3606" max="3607" width="9.28515625" style="8" bestFit="1" customWidth="1"/>
    <col min="3608" max="3608" width="9.140625" style="8"/>
    <col min="3609" max="3609" width="10.28515625" style="8" bestFit="1" customWidth="1"/>
    <col min="3610" max="3611" width="9.28515625" style="8" bestFit="1" customWidth="1"/>
    <col min="3612" max="3612" width="9.140625" style="8"/>
    <col min="3613" max="3613" width="10.28515625" style="8" bestFit="1" customWidth="1"/>
    <col min="3614" max="3615" width="9.28515625" style="8" bestFit="1" customWidth="1"/>
    <col min="3616" max="3616" width="9.140625" style="8"/>
    <col min="3617" max="3617" width="10.28515625" style="8" bestFit="1" customWidth="1"/>
    <col min="3618" max="3619" width="9.28515625" style="8" bestFit="1" customWidth="1"/>
    <col min="3620" max="3620" width="9.140625" style="8"/>
    <col min="3621" max="3621" width="10.28515625" style="8" bestFit="1" customWidth="1"/>
    <col min="3622" max="3623" width="9.28515625" style="8" bestFit="1" customWidth="1"/>
    <col min="3624" max="3624" width="9.140625" style="8"/>
    <col min="3625" max="3625" width="10.28515625" style="8" bestFit="1" customWidth="1"/>
    <col min="3626" max="3627" width="9.28515625" style="8" bestFit="1" customWidth="1"/>
    <col min="3628" max="3628" width="9.140625" style="8"/>
    <col min="3629" max="3629" width="10.28515625" style="8" bestFit="1" customWidth="1"/>
    <col min="3630" max="3631" width="9.28515625" style="8" bestFit="1" customWidth="1"/>
    <col min="3632" max="3632" width="9.140625" style="8"/>
    <col min="3633" max="3633" width="10.28515625" style="8" bestFit="1" customWidth="1"/>
    <col min="3634" max="3635" width="9.28515625" style="8" bestFit="1" customWidth="1"/>
    <col min="3636" max="3636" width="9.140625" style="8"/>
    <col min="3637" max="3637" width="10.28515625" style="8" bestFit="1" customWidth="1"/>
    <col min="3638" max="3639" width="9.28515625" style="8" bestFit="1" customWidth="1"/>
    <col min="3640" max="3640" width="9.140625" style="8"/>
    <col min="3641" max="3641" width="10.28515625" style="8" bestFit="1" customWidth="1"/>
    <col min="3642" max="3643" width="9.28515625" style="8" bestFit="1" customWidth="1"/>
    <col min="3644" max="3644" width="9.140625" style="8"/>
    <col min="3645" max="3645" width="10.28515625" style="8" bestFit="1" customWidth="1"/>
    <col min="3646" max="3647" width="9.28515625" style="8" bestFit="1" customWidth="1"/>
    <col min="3648" max="3648" width="9.140625" style="8"/>
    <col min="3649" max="3649" width="10.28515625" style="8" bestFit="1" customWidth="1"/>
    <col min="3650" max="3651" width="9.28515625" style="8" bestFit="1" customWidth="1"/>
    <col min="3652" max="3652" width="9.140625" style="8"/>
    <col min="3653" max="3653" width="10.28515625" style="8" bestFit="1" customWidth="1"/>
    <col min="3654" max="3655" width="9.28515625" style="8" bestFit="1" customWidth="1"/>
    <col min="3656" max="3656" width="9.140625" style="8"/>
    <col min="3657" max="3657" width="10.28515625" style="8" bestFit="1" customWidth="1"/>
    <col min="3658" max="3659" width="9.28515625" style="8" bestFit="1" customWidth="1"/>
    <col min="3660" max="3660" width="9.140625" style="8"/>
    <col min="3661" max="3661" width="10.28515625" style="8" bestFit="1" customWidth="1"/>
    <col min="3662" max="3663" width="9.28515625" style="8" bestFit="1" customWidth="1"/>
    <col min="3664" max="3664" width="9.140625" style="8"/>
    <col min="3665" max="3665" width="10.28515625" style="8" bestFit="1" customWidth="1"/>
    <col min="3666" max="3667" width="9.28515625" style="8" bestFit="1" customWidth="1"/>
    <col min="3668" max="3668" width="9.140625" style="8"/>
    <col min="3669" max="3669" width="10.28515625" style="8" bestFit="1" customWidth="1"/>
    <col min="3670" max="3671" width="9.28515625" style="8" bestFit="1" customWidth="1"/>
    <col min="3672" max="3672" width="9.140625" style="8"/>
    <col min="3673" max="3673" width="10.28515625" style="8" bestFit="1" customWidth="1"/>
    <col min="3674" max="3675" width="9.28515625" style="8" bestFit="1" customWidth="1"/>
    <col min="3676" max="3676" width="9.140625" style="8"/>
    <col min="3677" max="3677" width="10.28515625" style="8" bestFit="1" customWidth="1"/>
    <col min="3678" max="3679" width="9.28515625" style="8" bestFit="1" customWidth="1"/>
    <col min="3680" max="3680" width="9.140625" style="8"/>
    <col min="3681" max="3681" width="10.28515625" style="8" bestFit="1" customWidth="1"/>
    <col min="3682" max="3683" width="9.28515625" style="8" bestFit="1" customWidth="1"/>
    <col min="3684" max="3684" width="9.140625" style="8"/>
    <col min="3685" max="3685" width="10.28515625" style="8" bestFit="1" customWidth="1"/>
    <col min="3686" max="3687" width="9.28515625" style="8" bestFit="1" customWidth="1"/>
    <col min="3688" max="3688" width="9.140625" style="8"/>
    <col min="3689" max="3689" width="10.28515625" style="8" bestFit="1" customWidth="1"/>
    <col min="3690" max="3691" width="9.28515625" style="8" bestFit="1" customWidth="1"/>
    <col min="3692" max="3692" width="9.140625" style="8"/>
    <col min="3693" max="3693" width="10.28515625" style="8" bestFit="1" customWidth="1"/>
    <col min="3694" max="3695" width="9.28515625" style="8" bestFit="1" customWidth="1"/>
    <col min="3696" max="3696" width="9.140625" style="8"/>
    <col min="3697" max="3697" width="10.28515625" style="8" bestFit="1" customWidth="1"/>
    <col min="3698" max="3699" width="9.28515625" style="8" bestFit="1" customWidth="1"/>
    <col min="3700" max="3700" width="9.140625" style="8"/>
    <col min="3701" max="3701" width="10.28515625" style="8" bestFit="1" customWidth="1"/>
    <col min="3702" max="3703" width="9.28515625" style="8" bestFit="1" customWidth="1"/>
    <col min="3704" max="3704" width="9.140625" style="8"/>
    <col min="3705" max="3705" width="10.28515625" style="8" bestFit="1" customWidth="1"/>
    <col min="3706" max="3707" width="9.28515625" style="8" bestFit="1" customWidth="1"/>
    <col min="3708" max="3708" width="9.140625" style="8"/>
    <col min="3709" max="3709" width="10.28515625" style="8" bestFit="1" customWidth="1"/>
    <col min="3710" max="3711" width="9.28515625" style="8" bestFit="1" customWidth="1"/>
    <col min="3712" max="3712" width="9.140625" style="8"/>
    <col min="3713" max="3713" width="10.28515625" style="8" bestFit="1" customWidth="1"/>
    <col min="3714" max="3715" width="9.28515625" style="8" bestFit="1" customWidth="1"/>
    <col min="3716" max="3716" width="9.140625" style="8"/>
    <col min="3717" max="3717" width="10.28515625" style="8" bestFit="1" customWidth="1"/>
    <col min="3718" max="3719" width="9.28515625" style="8" bestFit="1" customWidth="1"/>
    <col min="3720" max="3720" width="9.140625" style="8"/>
    <col min="3721" max="3721" width="10.28515625" style="8" bestFit="1" customWidth="1"/>
    <col min="3722" max="3723" width="9.28515625" style="8" bestFit="1" customWidth="1"/>
    <col min="3724" max="3724" width="9.140625" style="8"/>
    <col min="3725" max="3725" width="10.28515625" style="8" bestFit="1" customWidth="1"/>
    <col min="3726" max="3727" width="9.28515625" style="8" bestFit="1" customWidth="1"/>
    <col min="3728" max="3728" width="9.140625" style="8"/>
    <col min="3729" max="3729" width="10.28515625" style="8" bestFit="1" customWidth="1"/>
    <col min="3730" max="3731" width="9.28515625" style="8" bestFit="1" customWidth="1"/>
    <col min="3732" max="3732" width="9.140625" style="8"/>
    <col min="3733" max="3733" width="10.28515625" style="8" bestFit="1" customWidth="1"/>
    <col min="3734" max="3735" width="9.28515625" style="8" bestFit="1" customWidth="1"/>
    <col min="3736" max="3736" width="9.140625" style="8"/>
    <col min="3737" max="3737" width="10.28515625" style="8" bestFit="1" customWidth="1"/>
    <col min="3738" max="3739" width="9.28515625" style="8" bestFit="1" customWidth="1"/>
    <col min="3740" max="3740" width="9.140625" style="8"/>
    <col min="3741" max="3741" width="10.28515625" style="8" bestFit="1" customWidth="1"/>
    <col min="3742" max="3743" width="9.28515625" style="8" bestFit="1" customWidth="1"/>
    <col min="3744" max="3744" width="9.140625" style="8"/>
    <col min="3745" max="3745" width="10.28515625" style="8" bestFit="1" customWidth="1"/>
    <col min="3746" max="3747" width="9.28515625" style="8" bestFit="1" customWidth="1"/>
    <col min="3748" max="3748" width="9.140625" style="8"/>
    <col min="3749" max="3749" width="10.28515625" style="8" bestFit="1" customWidth="1"/>
    <col min="3750" max="3751" width="9.28515625" style="8" bestFit="1" customWidth="1"/>
    <col min="3752" max="3752" width="9.140625" style="8"/>
    <col min="3753" max="3753" width="10.28515625" style="8" bestFit="1" customWidth="1"/>
    <col min="3754" max="3755" width="9.28515625" style="8" bestFit="1" customWidth="1"/>
    <col min="3756" max="3756" width="9.140625" style="8"/>
    <col min="3757" max="3757" width="10.28515625" style="8" bestFit="1" customWidth="1"/>
    <col min="3758" max="3759" width="9.28515625" style="8" bestFit="1" customWidth="1"/>
    <col min="3760" max="3760" width="9.140625" style="8"/>
    <col min="3761" max="3761" width="10.28515625" style="8" bestFit="1" customWidth="1"/>
    <col min="3762" max="3763" width="9.28515625" style="8" bestFit="1" customWidth="1"/>
    <col min="3764" max="3764" width="9.140625" style="8"/>
    <col min="3765" max="3765" width="10.28515625" style="8" bestFit="1" customWidth="1"/>
    <col min="3766" max="3767" width="9.28515625" style="8" bestFit="1" customWidth="1"/>
    <col min="3768" max="3768" width="9.140625" style="8"/>
    <col min="3769" max="3769" width="10.28515625" style="8" bestFit="1" customWidth="1"/>
    <col min="3770" max="3771" width="9.28515625" style="8" bestFit="1" customWidth="1"/>
    <col min="3772" max="3772" width="9.140625" style="8"/>
    <col min="3773" max="3773" width="10.28515625" style="8" bestFit="1" customWidth="1"/>
    <col min="3774" max="3775" width="9.28515625" style="8" bestFit="1" customWidth="1"/>
    <col min="3776" max="3776" width="9.140625" style="8"/>
    <col min="3777" max="3777" width="10.28515625" style="8" bestFit="1" customWidth="1"/>
    <col min="3778" max="3779" width="9.28515625" style="8" bestFit="1" customWidth="1"/>
    <col min="3780" max="3780" width="9.140625" style="8"/>
    <col min="3781" max="3781" width="10.28515625" style="8" bestFit="1" customWidth="1"/>
    <col min="3782" max="3783" width="9.28515625" style="8" bestFit="1" customWidth="1"/>
    <col min="3784" max="3784" width="9.140625" style="8"/>
    <col min="3785" max="3785" width="10.28515625" style="8" bestFit="1" customWidth="1"/>
    <col min="3786" max="3787" width="9.28515625" style="8" bestFit="1" customWidth="1"/>
    <col min="3788" max="3788" width="9.140625" style="8"/>
    <col min="3789" max="3789" width="10.28515625" style="8" bestFit="1" customWidth="1"/>
    <col min="3790" max="3791" width="9.28515625" style="8" bestFit="1" customWidth="1"/>
    <col min="3792" max="3792" width="9.140625" style="8"/>
    <col min="3793" max="3793" width="10.28515625" style="8" bestFit="1" customWidth="1"/>
    <col min="3794" max="3795" width="9.28515625" style="8" bestFit="1" customWidth="1"/>
    <col min="3796" max="3796" width="9.140625" style="8"/>
    <col min="3797" max="3797" width="10.28515625" style="8" bestFit="1" customWidth="1"/>
    <col min="3798" max="3799" width="9.28515625" style="8" bestFit="1" customWidth="1"/>
    <col min="3800" max="3800" width="9.140625" style="8"/>
    <col min="3801" max="3801" width="10.28515625" style="8" bestFit="1" customWidth="1"/>
    <col min="3802" max="3803" width="9.28515625" style="8" bestFit="1" customWidth="1"/>
    <col min="3804" max="3804" width="9.140625" style="8"/>
    <col min="3805" max="3805" width="10.28515625" style="8" bestFit="1" customWidth="1"/>
    <col min="3806" max="3807" width="9.28515625" style="8" bestFit="1" customWidth="1"/>
    <col min="3808" max="3808" width="9.140625" style="8"/>
    <col min="3809" max="3809" width="10.28515625" style="8" bestFit="1" customWidth="1"/>
    <col min="3810" max="3811" width="9.28515625" style="8" bestFit="1" customWidth="1"/>
    <col min="3812" max="3812" width="9.140625" style="8"/>
    <col min="3813" max="3813" width="10.28515625" style="8" bestFit="1" customWidth="1"/>
    <col min="3814" max="3815" width="9.28515625" style="8" bestFit="1" customWidth="1"/>
    <col min="3816" max="3816" width="9.140625" style="8"/>
    <col min="3817" max="3817" width="10.28515625" style="8" bestFit="1" customWidth="1"/>
    <col min="3818" max="3819" width="9.28515625" style="8" bestFit="1" customWidth="1"/>
    <col min="3820" max="3820" width="9.140625" style="8"/>
    <col min="3821" max="3821" width="10.28515625" style="8" bestFit="1" customWidth="1"/>
    <col min="3822" max="3823" width="9.28515625" style="8" bestFit="1" customWidth="1"/>
    <col min="3824" max="3824" width="9.140625" style="8"/>
    <col min="3825" max="3825" width="10.28515625" style="8" bestFit="1" customWidth="1"/>
    <col min="3826" max="3827" width="9.28515625" style="8" bestFit="1" customWidth="1"/>
    <col min="3828" max="3828" width="9.140625" style="8"/>
    <col min="3829" max="3829" width="10.28515625" style="8" bestFit="1" customWidth="1"/>
    <col min="3830" max="3831" width="9.28515625" style="8" bestFit="1" customWidth="1"/>
    <col min="3832" max="3832" width="9.140625" style="8"/>
    <col min="3833" max="3833" width="10.28515625" style="8" bestFit="1" customWidth="1"/>
    <col min="3834" max="3835" width="9.28515625" style="8" bestFit="1" customWidth="1"/>
    <col min="3836" max="3836" width="9.140625" style="8"/>
    <col min="3837" max="3837" width="10.28515625" style="8" bestFit="1" customWidth="1"/>
    <col min="3838" max="3839" width="9.28515625" style="8" bestFit="1" customWidth="1"/>
    <col min="3840" max="3840" width="9.140625" style="8"/>
    <col min="3841" max="3841" width="10.28515625" style="8" bestFit="1" customWidth="1"/>
    <col min="3842" max="3843" width="9.28515625" style="8" bestFit="1" customWidth="1"/>
    <col min="3844" max="3844" width="9.140625" style="8"/>
    <col min="3845" max="3845" width="10.28515625" style="8" bestFit="1" customWidth="1"/>
    <col min="3846" max="3847" width="9.28515625" style="8" bestFit="1" customWidth="1"/>
    <col min="3848" max="3848" width="9.140625" style="8"/>
    <col min="3849" max="3849" width="10.28515625" style="8" bestFit="1" customWidth="1"/>
    <col min="3850" max="3851" width="9.28515625" style="8" bestFit="1" customWidth="1"/>
    <col min="3852" max="3852" width="9.140625" style="8"/>
    <col min="3853" max="3853" width="10.28515625" style="8" bestFit="1" customWidth="1"/>
    <col min="3854" max="3855" width="9.28515625" style="8" bestFit="1" customWidth="1"/>
    <col min="3856" max="3856" width="9.140625" style="8"/>
    <col min="3857" max="3857" width="10.28515625" style="8" bestFit="1" customWidth="1"/>
    <col min="3858" max="3859" width="9.28515625" style="8" bestFit="1" customWidth="1"/>
    <col min="3860" max="3860" width="9.140625" style="8"/>
    <col min="3861" max="3861" width="10.28515625" style="8" bestFit="1" customWidth="1"/>
    <col min="3862" max="3863" width="9.28515625" style="8" bestFit="1" customWidth="1"/>
    <col min="3864" max="3864" width="9.140625" style="8"/>
    <col min="3865" max="3865" width="10.28515625" style="8" bestFit="1" customWidth="1"/>
    <col min="3866" max="3867" width="9.28515625" style="8" bestFit="1" customWidth="1"/>
    <col min="3868" max="3868" width="9.140625" style="8"/>
    <col min="3869" max="3869" width="10.28515625" style="8" bestFit="1" customWidth="1"/>
    <col min="3870" max="3871" width="9.28515625" style="8" bestFit="1" customWidth="1"/>
    <col min="3872" max="3872" width="9.140625" style="8"/>
    <col min="3873" max="3873" width="10.28515625" style="8" bestFit="1" customWidth="1"/>
    <col min="3874" max="3875" width="9.28515625" style="8" bestFit="1" customWidth="1"/>
    <col min="3876" max="3876" width="9.140625" style="8"/>
    <col min="3877" max="3877" width="10.28515625" style="8" bestFit="1" customWidth="1"/>
    <col min="3878" max="3879" width="9.28515625" style="8" bestFit="1" customWidth="1"/>
    <col min="3880" max="3880" width="9.140625" style="8"/>
    <col min="3881" max="3881" width="10.28515625" style="8" bestFit="1" customWidth="1"/>
    <col min="3882" max="3883" width="9.28515625" style="8" bestFit="1" customWidth="1"/>
    <col min="3884" max="3884" width="9.140625" style="8"/>
    <col min="3885" max="3885" width="10.28515625" style="8" bestFit="1" customWidth="1"/>
    <col min="3886" max="3887" width="9.28515625" style="8" bestFit="1" customWidth="1"/>
    <col min="3888" max="3888" width="9.140625" style="8"/>
    <col min="3889" max="3889" width="10.28515625" style="8" bestFit="1" customWidth="1"/>
    <col min="3890" max="3891" width="9.28515625" style="8" bestFit="1" customWidth="1"/>
    <col min="3892" max="3892" width="9.140625" style="8"/>
    <col min="3893" max="3893" width="10.28515625" style="8" bestFit="1" customWidth="1"/>
    <col min="3894" max="3895" width="9.28515625" style="8" bestFit="1" customWidth="1"/>
    <col min="3896" max="3896" width="9.140625" style="8"/>
    <col min="3897" max="3897" width="10.28515625" style="8" bestFit="1" customWidth="1"/>
    <col min="3898" max="3899" width="9.28515625" style="8" bestFit="1" customWidth="1"/>
    <col min="3900" max="3900" width="9.140625" style="8"/>
    <col min="3901" max="3901" width="10.28515625" style="8" bestFit="1" customWidth="1"/>
    <col min="3902" max="3903" width="9.28515625" style="8" bestFit="1" customWidth="1"/>
    <col min="3904" max="3904" width="9.140625" style="8"/>
    <col min="3905" max="3905" width="10.28515625" style="8" bestFit="1" customWidth="1"/>
    <col min="3906" max="3907" width="9.28515625" style="8" bestFit="1" customWidth="1"/>
    <col min="3908" max="3908" width="9.140625" style="8"/>
    <col min="3909" max="3909" width="10.28515625" style="8" bestFit="1" customWidth="1"/>
    <col min="3910" max="3911" width="9.28515625" style="8" bestFit="1" customWidth="1"/>
    <col min="3912" max="3912" width="9.140625" style="8"/>
    <col min="3913" max="3913" width="10.28515625" style="8" bestFit="1" customWidth="1"/>
    <col min="3914" max="3915" width="9.28515625" style="8" bestFit="1" customWidth="1"/>
    <col min="3916" max="3916" width="9.140625" style="8"/>
    <col min="3917" max="3917" width="10.28515625" style="8" bestFit="1" customWidth="1"/>
    <col min="3918" max="3919" width="9.28515625" style="8" bestFit="1" customWidth="1"/>
    <col min="3920" max="3920" width="9.140625" style="8"/>
    <col min="3921" max="3921" width="10.28515625" style="8" bestFit="1" customWidth="1"/>
    <col min="3922" max="3923" width="9.28515625" style="8" bestFit="1" customWidth="1"/>
    <col min="3924" max="3924" width="9.140625" style="8"/>
    <col min="3925" max="3925" width="10.28515625" style="8" bestFit="1" customWidth="1"/>
    <col min="3926" max="3927" width="9.28515625" style="8" bestFit="1" customWidth="1"/>
    <col min="3928" max="3928" width="9.140625" style="8"/>
    <col min="3929" max="3929" width="10.28515625" style="8" bestFit="1" customWidth="1"/>
    <col min="3930" max="3931" width="9.28515625" style="8" bestFit="1" customWidth="1"/>
    <col min="3932" max="3932" width="9.140625" style="8"/>
    <col min="3933" max="3933" width="10.28515625" style="8" bestFit="1" customWidth="1"/>
    <col min="3934" max="3935" width="9.28515625" style="8" bestFit="1" customWidth="1"/>
    <col min="3936" max="3936" width="9.140625" style="8"/>
    <col min="3937" max="3937" width="10.28515625" style="8" bestFit="1" customWidth="1"/>
    <col min="3938" max="3939" width="9.28515625" style="8" bestFit="1" customWidth="1"/>
    <col min="3940" max="3940" width="9.140625" style="8"/>
    <col min="3941" max="3941" width="10.28515625" style="8" bestFit="1" customWidth="1"/>
    <col min="3942" max="3943" width="9.28515625" style="8" bestFit="1" customWidth="1"/>
    <col min="3944" max="3944" width="9.140625" style="8"/>
    <col min="3945" max="3945" width="10.28515625" style="8" bestFit="1" customWidth="1"/>
    <col min="3946" max="3947" width="9.28515625" style="8" bestFit="1" customWidth="1"/>
    <col min="3948" max="3948" width="9.140625" style="8"/>
    <col min="3949" max="3949" width="10.28515625" style="8" bestFit="1" customWidth="1"/>
    <col min="3950" max="3951" width="9.28515625" style="8" bestFit="1" customWidth="1"/>
    <col min="3952" max="3952" width="9.140625" style="8"/>
    <col min="3953" max="3953" width="10.28515625" style="8" bestFit="1" customWidth="1"/>
    <col min="3954" max="3955" width="9.28515625" style="8" bestFit="1" customWidth="1"/>
    <col min="3956" max="3956" width="9.140625" style="8"/>
    <col min="3957" max="3957" width="10.28515625" style="8" bestFit="1" customWidth="1"/>
    <col min="3958" max="3959" width="9.28515625" style="8" bestFit="1" customWidth="1"/>
    <col min="3960" max="3960" width="9.140625" style="8"/>
    <col min="3961" max="3961" width="10.28515625" style="8" bestFit="1" customWidth="1"/>
    <col min="3962" max="3963" width="9.28515625" style="8" bestFit="1" customWidth="1"/>
    <col min="3964" max="3964" width="9.140625" style="8"/>
    <col min="3965" max="3965" width="10.28515625" style="8" bestFit="1" customWidth="1"/>
    <col min="3966" max="3967" width="9.28515625" style="8" bestFit="1" customWidth="1"/>
    <col min="3968" max="3968" width="9.140625" style="8"/>
    <col min="3969" max="3969" width="10.28515625" style="8" bestFit="1" customWidth="1"/>
    <col min="3970" max="3971" width="9.28515625" style="8" bestFit="1" customWidth="1"/>
    <col min="3972" max="3972" width="9.140625" style="8"/>
    <col min="3973" max="3973" width="10.28515625" style="8" bestFit="1" customWidth="1"/>
    <col min="3974" max="3975" width="9.28515625" style="8" bestFit="1" customWidth="1"/>
    <col min="3976" max="3976" width="9.140625" style="8"/>
    <col min="3977" max="3977" width="10.28515625" style="8" bestFit="1" customWidth="1"/>
    <col min="3978" max="3979" width="9.28515625" style="8" bestFit="1" customWidth="1"/>
    <col min="3980" max="3980" width="9.140625" style="8"/>
    <col min="3981" max="3981" width="10.28515625" style="8" bestFit="1" customWidth="1"/>
    <col min="3982" max="3983" width="9.28515625" style="8" bestFit="1" customWidth="1"/>
    <col min="3984" max="3984" width="9.140625" style="8"/>
    <col min="3985" max="3985" width="10.28515625" style="8" bestFit="1" customWidth="1"/>
    <col min="3986" max="3987" width="9.28515625" style="8" bestFit="1" customWidth="1"/>
    <col min="3988" max="3988" width="9.140625" style="8"/>
    <col min="3989" max="3989" width="10.28515625" style="8" bestFit="1" customWidth="1"/>
    <col min="3990" max="3991" width="9.28515625" style="8" bestFit="1" customWidth="1"/>
    <col min="3992" max="3992" width="9.140625" style="8"/>
    <col min="3993" max="3993" width="10.28515625" style="8" bestFit="1" customWidth="1"/>
    <col min="3994" max="3995" width="9.28515625" style="8" bestFit="1" customWidth="1"/>
    <col min="3996" max="3996" width="9.140625" style="8"/>
    <col min="3997" max="3997" width="10.28515625" style="8" bestFit="1" customWidth="1"/>
    <col min="3998" max="3999" width="9.28515625" style="8" bestFit="1" customWidth="1"/>
    <col min="4000" max="4000" width="9.140625" style="8"/>
    <col min="4001" max="4001" width="10.28515625" style="8" bestFit="1" customWidth="1"/>
    <col min="4002" max="4003" width="9.28515625" style="8" bestFit="1" customWidth="1"/>
    <col min="4004" max="4004" width="9.140625" style="8"/>
    <col min="4005" max="4005" width="10.28515625" style="8" bestFit="1" customWidth="1"/>
    <col min="4006" max="4007" width="9.28515625" style="8" bestFit="1" customWidth="1"/>
    <col min="4008" max="4008" width="9.140625" style="8"/>
    <col min="4009" max="4009" width="10.28515625" style="8" bestFit="1" customWidth="1"/>
    <col min="4010" max="4011" width="9.28515625" style="8" bestFit="1" customWidth="1"/>
    <col min="4012" max="4012" width="9.140625" style="8"/>
    <col min="4013" max="4013" width="10.28515625" style="8" bestFit="1" customWidth="1"/>
    <col min="4014" max="4015" width="9.28515625" style="8" bestFit="1" customWidth="1"/>
    <col min="4016" max="4016" width="9.140625" style="8"/>
    <col min="4017" max="4017" width="10.28515625" style="8" bestFit="1" customWidth="1"/>
    <col min="4018" max="4019" width="9.28515625" style="8" bestFit="1" customWidth="1"/>
    <col min="4020" max="4020" width="9.140625" style="8"/>
    <col min="4021" max="4021" width="10.28515625" style="8" bestFit="1" customWidth="1"/>
    <col min="4022" max="4023" width="9.28515625" style="8" bestFit="1" customWidth="1"/>
    <col min="4024" max="4024" width="9.140625" style="8"/>
    <col min="4025" max="4025" width="10.28515625" style="8" bestFit="1" customWidth="1"/>
    <col min="4026" max="4027" width="9.28515625" style="8" bestFit="1" customWidth="1"/>
    <col min="4028" max="4028" width="9.140625" style="8"/>
    <col min="4029" max="4029" width="10.28515625" style="8" bestFit="1" customWidth="1"/>
    <col min="4030" max="4031" width="9.28515625" style="8" bestFit="1" customWidth="1"/>
    <col min="4032" max="4032" width="9.140625" style="8"/>
    <col min="4033" max="4033" width="10.28515625" style="8" bestFit="1" customWidth="1"/>
    <col min="4034" max="4035" width="9.28515625" style="8" bestFit="1" customWidth="1"/>
    <col min="4036" max="4036" width="9.140625" style="8"/>
    <col min="4037" max="4037" width="10.28515625" style="8" bestFit="1" customWidth="1"/>
    <col min="4038" max="4039" width="9.28515625" style="8" bestFit="1" customWidth="1"/>
    <col min="4040" max="4040" width="9.140625" style="8"/>
    <col min="4041" max="4041" width="10.28515625" style="8" bestFit="1" customWidth="1"/>
    <col min="4042" max="4043" width="9.28515625" style="8" bestFit="1" customWidth="1"/>
    <col min="4044" max="4044" width="9.140625" style="8"/>
    <col min="4045" max="4045" width="10.28515625" style="8" bestFit="1" customWidth="1"/>
    <col min="4046" max="4047" width="9.28515625" style="8" bestFit="1" customWidth="1"/>
    <col min="4048" max="4048" width="9.140625" style="8"/>
    <col min="4049" max="4049" width="10.28515625" style="8" bestFit="1" customWidth="1"/>
    <col min="4050" max="4051" width="9.28515625" style="8" bestFit="1" customWidth="1"/>
    <col min="4052" max="4052" width="9.140625" style="8"/>
    <col min="4053" max="4053" width="10.28515625" style="8" bestFit="1" customWidth="1"/>
    <col min="4054" max="4055" width="9.28515625" style="8" bestFit="1" customWidth="1"/>
    <col min="4056" max="4056" width="9.140625" style="8"/>
    <col min="4057" max="4057" width="10.28515625" style="8" bestFit="1" customWidth="1"/>
    <col min="4058" max="4059" width="9.28515625" style="8" bestFit="1" customWidth="1"/>
    <col min="4060" max="4060" width="9.140625" style="8"/>
    <col min="4061" max="4061" width="10.28515625" style="8" bestFit="1" customWidth="1"/>
    <col min="4062" max="4063" width="9.28515625" style="8" bestFit="1" customWidth="1"/>
    <col min="4064" max="4064" width="9.140625" style="8"/>
    <col min="4065" max="4065" width="10.28515625" style="8" bestFit="1" customWidth="1"/>
    <col min="4066" max="4067" width="9.28515625" style="8" bestFit="1" customWidth="1"/>
    <col min="4068" max="4068" width="9.140625" style="8"/>
    <col min="4069" max="4069" width="10.28515625" style="8" bestFit="1" customWidth="1"/>
    <col min="4070" max="4071" width="9.28515625" style="8" bestFit="1" customWidth="1"/>
    <col min="4072" max="4072" width="9.140625" style="8"/>
    <col min="4073" max="4073" width="10.28515625" style="8" bestFit="1" customWidth="1"/>
    <col min="4074" max="4075" width="9.28515625" style="8" bestFit="1" customWidth="1"/>
    <col min="4076" max="4076" width="9.140625" style="8"/>
    <col min="4077" max="4077" width="10.28515625" style="8" bestFit="1" customWidth="1"/>
    <col min="4078" max="4079" width="9.28515625" style="8" bestFit="1" customWidth="1"/>
    <col min="4080" max="4080" width="9.140625" style="8"/>
    <col min="4081" max="4081" width="10.28515625" style="8" bestFit="1" customWidth="1"/>
    <col min="4082" max="4083" width="9.28515625" style="8" bestFit="1" customWidth="1"/>
    <col min="4084" max="4084" width="9.140625" style="8"/>
    <col min="4085" max="4085" width="10.28515625" style="8" bestFit="1" customWidth="1"/>
    <col min="4086" max="4087" width="9.28515625" style="8" bestFit="1" customWidth="1"/>
    <col min="4088" max="4088" width="9.140625" style="8"/>
    <col min="4089" max="4089" width="10.28515625" style="8" bestFit="1" customWidth="1"/>
    <col min="4090" max="4091" width="9.28515625" style="8" bestFit="1" customWidth="1"/>
    <col min="4092" max="4092" width="9.140625" style="8"/>
    <col min="4093" max="4093" width="10.28515625" style="8" bestFit="1" customWidth="1"/>
    <col min="4094" max="4095" width="9.28515625" style="8" bestFit="1" customWidth="1"/>
    <col min="4096" max="4096" width="9.140625" style="8"/>
    <col min="4097" max="4097" width="10.28515625" style="8" bestFit="1" customWidth="1"/>
    <col min="4098" max="4099" width="9.28515625" style="8" bestFit="1" customWidth="1"/>
    <col min="4100" max="4100" width="9.140625" style="8"/>
    <col min="4101" max="4101" width="10.28515625" style="8" bestFit="1" customWidth="1"/>
    <col min="4102" max="4103" width="9.28515625" style="8" bestFit="1" customWidth="1"/>
    <col min="4104" max="4104" width="9.140625" style="8"/>
    <col min="4105" max="4105" width="10.28515625" style="8" bestFit="1" customWidth="1"/>
    <col min="4106" max="4107" width="9.28515625" style="8" bestFit="1" customWidth="1"/>
    <col min="4108" max="4108" width="9.140625" style="8"/>
    <col min="4109" max="4109" width="10.28515625" style="8" bestFit="1" customWidth="1"/>
    <col min="4110" max="4111" width="9.28515625" style="8" bestFit="1" customWidth="1"/>
    <col min="4112" max="4112" width="9.140625" style="8"/>
    <col min="4113" max="4113" width="10.28515625" style="8" bestFit="1" customWidth="1"/>
    <col min="4114" max="4115" width="9.28515625" style="8" bestFit="1" customWidth="1"/>
    <col min="4116" max="4116" width="9.140625" style="8"/>
    <col min="4117" max="4117" width="10.28515625" style="8" bestFit="1" customWidth="1"/>
    <col min="4118" max="4119" width="9.28515625" style="8" bestFit="1" customWidth="1"/>
    <col min="4120" max="4120" width="9.140625" style="8"/>
    <col min="4121" max="4121" width="10.28515625" style="8" bestFit="1" customWidth="1"/>
    <col min="4122" max="4123" width="9.28515625" style="8" bestFit="1" customWidth="1"/>
    <col min="4124" max="4124" width="9.140625" style="8"/>
    <col min="4125" max="4125" width="10.28515625" style="8" bestFit="1" customWidth="1"/>
    <col min="4126" max="4127" width="9.28515625" style="8" bestFit="1" customWidth="1"/>
    <col min="4128" max="4128" width="9.140625" style="8"/>
    <col min="4129" max="4129" width="10.28515625" style="8" bestFit="1" customWidth="1"/>
    <col min="4130" max="4131" width="9.28515625" style="8" bestFit="1" customWidth="1"/>
    <col min="4132" max="4132" width="9.140625" style="8"/>
    <col min="4133" max="4133" width="10.28515625" style="8" bestFit="1" customWidth="1"/>
    <col min="4134" max="4135" width="9.28515625" style="8" bestFit="1" customWidth="1"/>
    <col min="4136" max="4136" width="9.140625" style="8"/>
    <col min="4137" max="4137" width="10.28515625" style="8" bestFit="1" customWidth="1"/>
    <col min="4138" max="4139" width="9.28515625" style="8" bestFit="1" customWidth="1"/>
    <col min="4140" max="4140" width="9.140625" style="8"/>
    <col min="4141" max="4141" width="10.28515625" style="8" bestFit="1" customWidth="1"/>
    <col min="4142" max="4143" width="9.28515625" style="8" bestFit="1" customWidth="1"/>
    <col min="4144" max="4144" width="9.140625" style="8"/>
    <col min="4145" max="4145" width="10.28515625" style="8" bestFit="1" customWidth="1"/>
    <col min="4146" max="4147" width="9.28515625" style="8" bestFit="1" customWidth="1"/>
    <col min="4148" max="4148" width="9.140625" style="8"/>
    <col min="4149" max="4149" width="10.28515625" style="8" bestFit="1" customWidth="1"/>
    <col min="4150" max="4151" width="9.28515625" style="8" bestFit="1" customWidth="1"/>
    <col min="4152" max="4152" width="9.140625" style="8"/>
    <col min="4153" max="4153" width="10.28515625" style="8" bestFit="1" customWidth="1"/>
    <col min="4154" max="4155" width="9.28515625" style="8" bestFit="1" customWidth="1"/>
    <col min="4156" max="4156" width="9.140625" style="8"/>
    <col min="4157" max="4157" width="10.28515625" style="8" bestFit="1" customWidth="1"/>
    <col min="4158" max="4159" width="9.28515625" style="8" bestFit="1" customWidth="1"/>
    <col min="4160" max="4160" width="9.140625" style="8"/>
    <col min="4161" max="4161" width="10.28515625" style="8" bestFit="1" customWidth="1"/>
    <col min="4162" max="4163" width="9.28515625" style="8" bestFit="1" customWidth="1"/>
    <col min="4164" max="4164" width="9.140625" style="8"/>
    <col min="4165" max="4165" width="10.28515625" style="8" bestFit="1" customWidth="1"/>
    <col min="4166" max="4167" width="9.28515625" style="8" bestFit="1" customWidth="1"/>
    <col min="4168" max="4168" width="9.140625" style="8"/>
    <col min="4169" max="4169" width="10.28515625" style="8" bestFit="1" customWidth="1"/>
    <col min="4170" max="4171" width="9.28515625" style="8" bestFit="1" customWidth="1"/>
    <col min="4172" max="4172" width="9.140625" style="8"/>
    <col min="4173" max="4173" width="10.28515625" style="8" bestFit="1" customWidth="1"/>
    <col min="4174" max="4175" width="9.28515625" style="8" bestFit="1" customWidth="1"/>
    <col min="4176" max="4176" width="9.140625" style="8"/>
    <col min="4177" max="4177" width="10.28515625" style="8" bestFit="1" customWidth="1"/>
    <col min="4178" max="4179" width="9.28515625" style="8" bestFit="1" customWidth="1"/>
    <col min="4180" max="4180" width="9.140625" style="8"/>
    <col min="4181" max="4181" width="10.28515625" style="8" bestFit="1" customWidth="1"/>
    <col min="4182" max="4183" width="9.28515625" style="8" bestFit="1" customWidth="1"/>
    <col min="4184" max="4184" width="9.140625" style="8"/>
    <col min="4185" max="4185" width="10.28515625" style="8" bestFit="1" customWidth="1"/>
    <col min="4186" max="4187" width="9.28515625" style="8" bestFit="1" customWidth="1"/>
    <col min="4188" max="4188" width="9.140625" style="8"/>
    <col min="4189" max="4189" width="10.28515625" style="8" bestFit="1" customWidth="1"/>
    <col min="4190" max="4191" width="9.28515625" style="8" bestFit="1" customWidth="1"/>
    <col min="4192" max="4192" width="9.140625" style="8"/>
    <col min="4193" max="4193" width="10.28515625" style="8" bestFit="1" customWidth="1"/>
    <col min="4194" max="4195" width="9.28515625" style="8" bestFit="1" customWidth="1"/>
    <col min="4196" max="4196" width="9.140625" style="8"/>
    <col min="4197" max="4197" width="10.28515625" style="8" bestFit="1" customWidth="1"/>
    <col min="4198" max="4199" width="9.28515625" style="8" bestFit="1" customWidth="1"/>
    <col min="4200" max="4200" width="9.140625" style="8"/>
    <col min="4201" max="4201" width="10.28515625" style="8" bestFit="1" customWidth="1"/>
    <col min="4202" max="4203" width="9.28515625" style="8" bestFit="1" customWidth="1"/>
    <col min="4204" max="4204" width="9.140625" style="8"/>
    <col min="4205" max="4205" width="10.28515625" style="8" bestFit="1" customWidth="1"/>
    <col min="4206" max="4207" width="9.28515625" style="8" bestFit="1" customWidth="1"/>
    <col min="4208" max="4208" width="9.140625" style="8"/>
    <col min="4209" max="4209" width="10.28515625" style="8" bestFit="1" customWidth="1"/>
    <col min="4210" max="4211" width="9.28515625" style="8" bestFit="1" customWidth="1"/>
    <col min="4212" max="4212" width="9.140625" style="8"/>
    <col min="4213" max="4213" width="10.28515625" style="8" bestFit="1" customWidth="1"/>
    <col min="4214" max="4215" width="9.28515625" style="8" bestFit="1" customWidth="1"/>
    <col min="4216" max="4216" width="9.140625" style="8"/>
    <col min="4217" max="4217" width="10.28515625" style="8" bestFit="1" customWidth="1"/>
    <col min="4218" max="4219" width="9.28515625" style="8" bestFit="1" customWidth="1"/>
    <col min="4220" max="4220" width="9.140625" style="8"/>
    <col min="4221" max="4221" width="10.28515625" style="8" bestFit="1" customWidth="1"/>
    <col min="4222" max="4223" width="9.28515625" style="8" bestFit="1" customWidth="1"/>
    <col min="4224" max="4224" width="9.140625" style="8"/>
    <col min="4225" max="4225" width="10.28515625" style="8" bestFit="1" customWidth="1"/>
    <col min="4226" max="4227" width="9.28515625" style="8" bestFit="1" customWidth="1"/>
    <col min="4228" max="4228" width="9.140625" style="8"/>
    <col min="4229" max="4229" width="10.28515625" style="8" bestFit="1" customWidth="1"/>
    <col min="4230" max="4231" width="9.28515625" style="8" bestFit="1" customWidth="1"/>
    <col min="4232" max="4232" width="9.140625" style="8"/>
    <col min="4233" max="4233" width="10.28515625" style="8" bestFit="1" customWidth="1"/>
    <col min="4234" max="4235" width="9.28515625" style="8" bestFit="1" customWidth="1"/>
    <col min="4236" max="4236" width="9.140625" style="8"/>
    <col min="4237" max="4237" width="10.28515625" style="8" bestFit="1" customWidth="1"/>
    <col min="4238" max="4239" width="9.28515625" style="8" bestFit="1" customWidth="1"/>
    <col min="4240" max="4240" width="9.140625" style="8"/>
    <col min="4241" max="4241" width="10.28515625" style="8" bestFit="1" customWidth="1"/>
    <col min="4242" max="4243" width="9.28515625" style="8" bestFit="1" customWidth="1"/>
    <col min="4244" max="4244" width="9.140625" style="8"/>
    <col min="4245" max="4245" width="10.28515625" style="8" bestFit="1" customWidth="1"/>
    <col min="4246" max="4247" width="9.28515625" style="8" bestFit="1" customWidth="1"/>
    <col min="4248" max="4248" width="9.140625" style="8"/>
    <col min="4249" max="4249" width="10.28515625" style="8" bestFit="1" customWidth="1"/>
    <col min="4250" max="4251" width="9.28515625" style="8" bestFit="1" customWidth="1"/>
    <col min="4252" max="4252" width="9.140625" style="8"/>
    <col min="4253" max="4253" width="10.28515625" style="8" bestFit="1" customWidth="1"/>
    <col min="4254" max="4255" width="9.28515625" style="8" bestFit="1" customWidth="1"/>
    <col min="4256" max="4256" width="9.140625" style="8"/>
    <col min="4257" max="4257" width="10.28515625" style="8" bestFit="1" customWidth="1"/>
    <col min="4258" max="4259" width="9.28515625" style="8" bestFit="1" customWidth="1"/>
    <col min="4260" max="4260" width="9.140625" style="8"/>
    <col min="4261" max="4261" width="10.28515625" style="8" bestFit="1" customWidth="1"/>
    <col min="4262" max="4263" width="9.28515625" style="8" bestFit="1" customWidth="1"/>
    <col min="4264" max="4264" width="9.140625" style="8"/>
    <col min="4265" max="4265" width="10.28515625" style="8" bestFit="1" customWidth="1"/>
    <col min="4266" max="4267" width="9.28515625" style="8" bestFit="1" customWidth="1"/>
    <col min="4268" max="4268" width="9.140625" style="8"/>
    <col min="4269" max="4269" width="10.28515625" style="8" bestFit="1" customWidth="1"/>
    <col min="4270" max="4271" width="9.28515625" style="8" bestFit="1" customWidth="1"/>
    <col min="4272" max="4272" width="9.140625" style="8"/>
    <col min="4273" max="4273" width="10.28515625" style="8" bestFit="1" customWidth="1"/>
    <col min="4274" max="4275" width="9.28515625" style="8" bestFit="1" customWidth="1"/>
    <col min="4276" max="4276" width="9.140625" style="8"/>
    <col min="4277" max="4277" width="10.28515625" style="8" bestFit="1" customWidth="1"/>
    <col min="4278" max="4279" width="9.28515625" style="8" bestFit="1" customWidth="1"/>
    <col min="4280" max="4280" width="9.140625" style="8"/>
    <col min="4281" max="4281" width="10.28515625" style="8" bestFit="1" customWidth="1"/>
    <col min="4282" max="4283" width="9.28515625" style="8" bestFit="1" customWidth="1"/>
    <col min="4284" max="4284" width="9.140625" style="8"/>
    <col min="4285" max="4285" width="10.28515625" style="8" bestFit="1" customWidth="1"/>
    <col min="4286" max="4287" width="9.28515625" style="8" bestFit="1" customWidth="1"/>
    <col min="4288" max="4288" width="9.140625" style="8"/>
    <col min="4289" max="4289" width="10.28515625" style="8" bestFit="1" customWidth="1"/>
    <col min="4290" max="4291" width="9.28515625" style="8" bestFit="1" customWidth="1"/>
    <col min="4292" max="4292" width="9.140625" style="8"/>
    <col min="4293" max="4293" width="10.28515625" style="8" bestFit="1" customWidth="1"/>
    <col min="4294" max="4295" width="9.28515625" style="8" bestFit="1" customWidth="1"/>
    <col min="4296" max="4296" width="9.140625" style="8"/>
    <col min="4297" max="4297" width="10.28515625" style="8" bestFit="1" customWidth="1"/>
    <col min="4298" max="4299" width="9.28515625" style="8" bestFit="1" customWidth="1"/>
    <col min="4300" max="4300" width="9.140625" style="8"/>
    <col min="4301" max="4301" width="10.28515625" style="8" bestFit="1" customWidth="1"/>
    <col min="4302" max="4303" width="9.28515625" style="8" bestFit="1" customWidth="1"/>
    <col min="4304" max="4304" width="9.140625" style="8"/>
    <col min="4305" max="4305" width="10.28515625" style="8" bestFit="1" customWidth="1"/>
    <col min="4306" max="4307" width="9.28515625" style="8" bestFit="1" customWidth="1"/>
    <col min="4308" max="4308" width="9.140625" style="8"/>
    <col min="4309" max="4309" width="10.28515625" style="8" bestFit="1" customWidth="1"/>
    <col min="4310" max="4311" width="9.28515625" style="8" bestFit="1" customWidth="1"/>
    <col min="4312" max="4312" width="9.140625" style="8"/>
    <col min="4313" max="4313" width="10.28515625" style="8" bestFit="1" customWidth="1"/>
    <col min="4314" max="4315" width="9.28515625" style="8" bestFit="1" customWidth="1"/>
    <col min="4316" max="4316" width="9.140625" style="8"/>
    <col min="4317" max="4317" width="10.28515625" style="8" bestFit="1" customWidth="1"/>
    <col min="4318" max="4319" width="9.28515625" style="8" bestFit="1" customWidth="1"/>
    <col min="4320" max="4320" width="9.140625" style="8"/>
    <col min="4321" max="4321" width="10.28515625" style="8" bestFit="1" customWidth="1"/>
    <col min="4322" max="4323" width="9.28515625" style="8" bestFit="1" customWidth="1"/>
    <col min="4324" max="4324" width="9.140625" style="8"/>
    <col min="4325" max="4325" width="10.28515625" style="8" bestFit="1" customWidth="1"/>
    <col min="4326" max="4327" width="9.28515625" style="8" bestFit="1" customWidth="1"/>
    <col min="4328" max="4328" width="9.140625" style="8"/>
    <col min="4329" max="4329" width="10.28515625" style="8" bestFit="1" customWidth="1"/>
    <col min="4330" max="4331" width="9.28515625" style="8" bestFit="1" customWidth="1"/>
    <col min="4332" max="4332" width="9.140625" style="8"/>
    <col min="4333" max="4333" width="10.28515625" style="8" bestFit="1" customWidth="1"/>
    <col min="4334" max="4335" width="9.28515625" style="8" bestFit="1" customWidth="1"/>
    <col min="4336" max="4336" width="9.140625" style="8"/>
    <col min="4337" max="4337" width="10.28515625" style="8" bestFit="1" customWidth="1"/>
    <col min="4338" max="4339" width="9.28515625" style="8" bestFit="1" customWidth="1"/>
    <col min="4340" max="4340" width="9.140625" style="8"/>
    <col min="4341" max="4341" width="10.28515625" style="8" bestFit="1" customWidth="1"/>
    <col min="4342" max="4343" width="9.28515625" style="8" bestFit="1" customWidth="1"/>
    <col min="4344" max="4344" width="9.140625" style="8"/>
    <col min="4345" max="4345" width="10.28515625" style="8" bestFit="1" customWidth="1"/>
    <col min="4346" max="4347" width="9.28515625" style="8" bestFit="1" customWidth="1"/>
    <col min="4348" max="4348" width="9.140625" style="8"/>
    <col min="4349" max="4349" width="10.28515625" style="8" bestFit="1" customWidth="1"/>
    <col min="4350" max="4351" width="9.28515625" style="8" bestFit="1" customWidth="1"/>
    <col min="4352" max="4352" width="9.140625" style="8"/>
    <col min="4353" max="4353" width="10.28515625" style="8" bestFit="1" customWidth="1"/>
    <col min="4354" max="4355" width="9.28515625" style="8" bestFit="1" customWidth="1"/>
    <col min="4356" max="4356" width="9.140625" style="8"/>
    <col min="4357" max="4357" width="10.28515625" style="8" bestFit="1" customWidth="1"/>
    <col min="4358" max="4359" width="9.28515625" style="8" bestFit="1" customWidth="1"/>
    <col min="4360" max="4360" width="9.140625" style="8"/>
    <col min="4361" max="4361" width="10.28515625" style="8" bestFit="1" customWidth="1"/>
    <col min="4362" max="4363" width="9.28515625" style="8" bestFit="1" customWidth="1"/>
    <col min="4364" max="4364" width="9.140625" style="8"/>
    <col min="4365" max="4365" width="10.28515625" style="8" bestFit="1" customWidth="1"/>
    <col min="4366" max="4367" width="9.28515625" style="8" bestFit="1" customWidth="1"/>
    <col min="4368" max="4368" width="9.140625" style="8"/>
    <col min="4369" max="4369" width="10.28515625" style="8" bestFit="1" customWidth="1"/>
    <col min="4370" max="4371" width="9.28515625" style="8" bestFit="1" customWidth="1"/>
    <col min="4372" max="4372" width="9.140625" style="8"/>
    <col min="4373" max="4373" width="10.28515625" style="8" bestFit="1" customWidth="1"/>
    <col min="4374" max="4375" width="9.28515625" style="8" bestFit="1" customWidth="1"/>
    <col min="4376" max="4376" width="9.140625" style="8"/>
    <col min="4377" max="4377" width="10.28515625" style="8" bestFit="1" customWidth="1"/>
    <col min="4378" max="4379" width="9.28515625" style="8" bestFit="1" customWidth="1"/>
    <col min="4380" max="4380" width="9.140625" style="8"/>
    <col min="4381" max="4381" width="10.28515625" style="8" bestFit="1" customWidth="1"/>
    <col min="4382" max="4383" width="9.28515625" style="8" bestFit="1" customWidth="1"/>
    <col min="4384" max="4384" width="9.140625" style="8"/>
    <col min="4385" max="4385" width="10.28515625" style="8" bestFit="1" customWidth="1"/>
    <col min="4386" max="4387" width="9.28515625" style="8" bestFit="1" customWidth="1"/>
    <col min="4388" max="4388" width="9.140625" style="8"/>
    <col min="4389" max="4389" width="10.28515625" style="8" bestFit="1" customWidth="1"/>
    <col min="4390" max="4391" width="9.28515625" style="8" bestFit="1" customWidth="1"/>
    <col min="4392" max="4392" width="9.140625" style="8"/>
    <col min="4393" max="4393" width="10.28515625" style="8" bestFit="1" customWidth="1"/>
    <col min="4394" max="4395" width="9.28515625" style="8" bestFit="1" customWidth="1"/>
    <col min="4396" max="4396" width="9.140625" style="8"/>
    <col min="4397" max="4397" width="10.28515625" style="8" bestFit="1" customWidth="1"/>
    <col min="4398" max="4399" width="9.28515625" style="8" bestFit="1" customWidth="1"/>
    <col min="4400" max="4400" width="9.140625" style="8"/>
    <col min="4401" max="4401" width="10.28515625" style="8" bestFit="1" customWidth="1"/>
    <col min="4402" max="4403" width="9.28515625" style="8" bestFit="1" customWidth="1"/>
    <col min="4404" max="4404" width="9.140625" style="8"/>
    <col min="4405" max="4405" width="10.28515625" style="8" bestFit="1" customWidth="1"/>
    <col min="4406" max="4407" width="9.28515625" style="8" bestFit="1" customWidth="1"/>
    <col min="4408" max="4408" width="9.140625" style="8"/>
    <col min="4409" max="4409" width="10.28515625" style="8" bestFit="1" customWidth="1"/>
    <col min="4410" max="4411" width="9.28515625" style="8" bestFit="1" customWidth="1"/>
    <col min="4412" max="4412" width="9.140625" style="8"/>
    <col min="4413" max="4413" width="10.28515625" style="8" bestFit="1" customWidth="1"/>
    <col min="4414" max="4415" width="9.28515625" style="8" bestFit="1" customWidth="1"/>
    <col min="4416" max="4416" width="9.140625" style="8"/>
    <col min="4417" max="4417" width="10.28515625" style="8" bestFit="1" customWidth="1"/>
    <col min="4418" max="4419" width="9.28515625" style="8" bestFit="1" customWidth="1"/>
    <col min="4420" max="4420" width="9.140625" style="8"/>
    <col min="4421" max="4421" width="10.28515625" style="8" bestFit="1" customWidth="1"/>
    <col min="4422" max="4423" width="9.28515625" style="8" bestFit="1" customWidth="1"/>
    <col min="4424" max="4424" width="9.140625" style="8"/>
    <col min="4425" max="4425" width="10.28515625" style="8" bestFit="1" customWidth="1"/>
    <col min="4426" max="4427" width="9.28515625" style="8" bestFit="1" customWidth="1"/>
    <col min="4428" max="4428" width="9.140625" style="8"/>
    <col min="4429" max="4429" width="10.28515625" style="8" bestFit="1" customWidth="1"/>
    <col min="4430" max="4431" width="9.28515625" style="8" bestFit="1" customWidth="1"/>
    <col min="4432" max="4432" width="9.140625" style="8"/>
    <col min="4433" max="4433" width="10.28515625" style="8" bestFit="1" customWidth="1"/>
    <col min="4434" max="4435" width="9.28515625" style="8" bestFit="1" customWidth="1"/>
    <col min="4436" max="4436" width="9.140625" style="8"/>
    <col min="4437" max="4437" width="10.28515625" style="8" bestFit="1" customWidth="1"/>
    <col min="4438" max="4439" width="9.28515625" style="8" bestFit="1" customWidth="1"/>
    <col min="4440" max="4440" width="9.140625" style="8"/>
    <col min="4441" max="4441" width="10.28515625" style="8" bestFit="1" customWidth="1"/>
    <col min="4442" max="4443" width="9.28515625" style="8" bestFit="1" customWidth="1"/>
    <col min="4444" max="4444" width="9.140625" style="8"/>
    <col min="4445" max="4445" width="10.28515625" style="8" bestFit="1" customWidth="1"/>
    <col min="4446" max="4447" width="9.28515625" style="8" bestFit="1" customWidth="1"/>
    <col min="4448" max="4448" width="9.140625" style="8"/>
    <col min="4449" max="4449" width="10.28515625" style="8" bestFit="1" customWidth="1"/>
    <col min="4450" max="4451" width="9.28515625" style="8" bestFit="1" customWidth="1"/>
    <col min="4452" max="4452" width="9.140625" style="8"/>
    <col min="4453" max="4453" width="10.28515625" style="8" bestFit="1" customWidth="1"/>
    <col min="4454" max="4455" width="9.28515625" style="8" bestFit="1" customWidth="1"/>
    <col min="4456" max="4456" width="9.140625" style="8"/>
    <col min="4457" max="4457" width="10.28515625" style="8" bestFit="1" customWidth="1"/>
    <col min="4458" max="4459" width="9.28515625" style="8" bestFit="1" customWidth="1"/>
    <col min="4460" max="4460" width="9.140625" style="8"/>
    <col min="4461" max="4461" width="10.28515625" style="8" bestFit="1" customWidth="1"/>
    <col min="4462" max="4463" width="9.28515625" style="8" bestFit="1" customWidth="1"/>
    <col min="4464" max="4464" width="9.140625" style="8"/>
    <col min="4465" max="4465" width="10.28515625" style="8" bestFit="1" customWidth="1"/>
    <col min="4466" max="4467" width="9.28515625" style="8" bestFit="1" customWidth="1"/>
    <col min="4468" max="4468" width="9.140625" style="8"/>
    <col min="4469" max="4469" width="10.28515625" style="8" bestFit="1" customWidth="1"/>
    <col min="4470" max="4471" width="9.28515625" style="8" bestFit="1" customWidth="1"/>
    <col min="4472" max="4472" width="9.140625" style="8"/>
    <col min="4473" max="4473" width="10.28515625" style="8" bestFit="1" customWidth="1"/>
    <col min="4474" max="4475" width="9.28515625" style="8" bestFit="1" customWidth="1"/>
    <col min="4476" max="4476" width="9.140625" style="8"/>
    <col min="4477" max="4477" width="10.28515625" style="8" bestFit="1" customWidth="1"/>
    <col min="4478" max="4479" width="9.28515625" style="8" bestFit="1" customWidth="1"/>
    <col min="4480" max="4480" width="9.140625" style="8"/>
    <col min="4481" max="4481" width="10.28515625" style="8" bestFit="1" customWidth="1"/>
    <col min="4482" max="4483" width="9.28515625" style="8" bestFit="1" customWidth="1"/>
    <col min="4484" max="4484" width="9.140625" style="8"/>
    <col min="4485" max="4485" width="10.28515625" style="8" bestFit="1" customWidth="1"/>
    <col min="4486" max="4487" width="9.28515625" style="8" bestFit="1" customWidth="1"/>
    <col min="4488" max="4488" width="9.140625" style="8"/>
    <col min="4489" max="4489" width="10.28515625" style="8" bestFit="1" customWidth="1"/>
    <col min="4490" max="4491" width="9.28515625" style="8" bestFit="1" customWidth="1"/>
    <col min="4492" max="4492" width="9.140625" style="8"/>
    <col min="4493" max="4493" width="10.28515625" style="8" bestFit="1" customWidth="1"/>
    <col min="4494" max="4495" width="9.28515625" style="8" bestFit="1" customWidth="1"/>
    <col min="4496" max="4496" width="9.140625" style="8"/>
    <col min="4497" max="4497" width="10.28515625" style="8" bestFit="1" customWidth="1"/>
    <col min="4498" max="4499" width="9.28515625" style="8" bestFit="1" customWidth="1"/>
    <col min="4500" max="4500" width="9.140625" style="8"/>
    <col min="4501" max="4501" width="10.28515625" style="8" bestFit="1" customWidth="1"/>
    <col min="4502" max="4503" width="9.28515625" style="8" bestFit="1" customWidth="1"/>
    <col min="4504" max="4504" width="9.140625" style="8"/>
    <col min="4505" max="4505" width="10.28515625" style="8" bestFit="1" customWidth="1"/>
    <col min="4506" max="4507" width="9.28515625" style="8" bestFit="1" customWidth="1"/>
    <col min="4508" max="4508" width="9.140625" style="8"/>
    <col min="4509" max="4509" width="10.28515625" style="8" bestFit="1" customWidth="1"/>
    <col min="4510" max="4511" width="9.28515625" style="8" bestFit="1" customWidth="1"/>
    <col min="4512" max="4512" width="9.140625" style="8"/>
    <col min="4513" max="4513" width="10.28515625" style="8" bestFit="1" customWidth="1"/>
    <col min="4514" max="4515" width="9.28515625" style="8" bestFit="1" customWidth="1"/>
    <col min="4516" max="4516" width="9.140625" style="8"/>
    <col min="4517" max="4517" width="10.28515625" style="8" bestFit="1" customWidth="1"/>
    <col min="4518" max="4519" width="9.28515625" style="8" bestFit="1" customWidth="1"/>
    <col min="4520" max="4520" width="9.140625" style="8"/>
    <col min="4521" max="4521" width="10.28515625" style="8" bestFit="1" customWidth="1"/>
    <col min="4522" max="4523" width="9.28515625" style="8" bestFit="1" customWidth="1"/>
    <col min="4524" max="4524" width="9.140625" style="8"/>
    <col min="4525" max="4525" width="10.28515625" style="8" bestFit="1" customWidth="1"/>
    <col min="4526" max="4527" width="9.28515625" style="8" bestFit="1" customWidth="1"/>
    <col min="4528" max="4528" width="9.140625" style="8"/>
    <col min="4529" max="4529" width="10.28515625" style="8" bestFit="1" customWidth="1"/>
    <col min="4530" max="4531" width="9.28515625" style="8" bestFit="1" customWidth="1"/>
    <col min="4532" max="4532" width="9.140625" style="8"/>
    <col min="4533" max="4533" width="10.28515625" style="8" bestFit="1" customWidth="1"/>
    <col min="4534" max="4535" width="9.28515625" style="8" bestFit="1" customWidth="1"/>
    <col min="4536" max="4536" width="9.140625" style="8"/>
    <col min="4537" max="4537" width="10.28515625" style="8" bestFit="1" customWidth="1"/>
    <col min="4538" max="4539" width="9.28515625" style="8" bestFit="1" customWidth="1"/>
    <col min="4540" max="4540" width="9.140625" style="8"/>
    <col min="4541" max="4541" width="10.28515625" style="8" bestFit="1" customWidth="1"/>
    <col min="4542" max="4543" width="9.28515625" style="8" bestFit="1" customWidth="1"/>
    <col min="4544" max="4544" width="9.140625" style="8"/>
    <col min="4545" max="4545" width="10.28515625" style="8" bestFit="1" customWidth="1"/>
    <col min="4546" max="4547" width="9.28515625" style="8" bestFit="1" customWidth="1"/>
    <col min="4548" max="4548" width="9.140625" style="8"/>
    <col min="4549" max="4549" width="10.28515625" style="8" bestFit="1" customWidth="1"/>
    <col min="4550" max="4551" width="9.28515625" style="8" bestFit="1" customWidth="1"/>
    <col min="4552" max="4552" width="9.140625" style="8"/>
    <col min="4553" max="4553" width="10.28515625" style="8" bestFit="1" customWidth="1"/>
    <col min="4554" max="4555" width="9.28515625" style="8" bestFit="1" customWidth="1"/>
    <col min="4556" max="4556" width="9.140625" style="8"/>
    <col min="4557" max="4557" width="10.28515625" style="8" bestFit="1" customWidth="1"/>
    <col min="4558" max="4559" width="9.28515625" style="8" bestFit="1" customWidth="1"/>
    <col min="4560" max="4560" width="9.140625" style="8"/>
    <col min="4561" max="4561" width="10.28515625" style="8" bestFit="1" customWidth="1"/>
    <col min="4562" max="4563" width="9.28515625" style="8" bestFit="1" customWidth="1"/>
    <col min="4564" max="4564" width="9.140625" style="8"/>
    <col min="4565" max="4565" width="10.28515625" style="8" bestFit="1" customWidth="1"/>
    <col min="4566" max="4567" width="9.28515625" style="8" bestFit="1" customWidth="1"/>
    <col min="4568" max="4568" width="9.140625" style="8"/>
    <col min="4569" max="4569" width="10.28515625" style="8" bestFit="1" customWidth="1"/>
    <col min="4570" max="4571" width="9.28515625" style="8" bestFit="1" customWidth="1"/>
    <col min="4572" max="4572" width="9.140625" style="8"/>
    <col min="4573" max="4573" width="10.28515625" style="8" bestFit="1" customWidth="1"/>
    <col min="4574" max="4575" width="9.28515625" style="8" bestFit="1" customWidth="1"/>
    <col min="4576" max="4576" width="9.140625" style="8"/>
    <col min="4577" max="4577" width="10.28515625" style="8" bestFit="1" customWidth="1"/>
    <col min="4578" max="4579" width="9.28515625" style="8" bestFit="1" customWidth="1"/>
    <col min="4580" max="4580" width="9.140625" style="8"/>
    <col min="4581" max="4581" width="10.28515625" style="8" bestFit="1" customWidth="1"/>
    <col min="4582" max="4583" width="9.28515625" style="8" bestFit="1" customWidth="1"/>
    <col min="4584" max="4584" width="9.140625" style="8"/>
    <col min="4585" max="4585" width="10.28515625" style="8" bestFit="1" customWidth="1"/>
    <col min="4586" max="4587" width="9.28515625" style="8" bestFit="1" customWidth="1"/>
    <col min="4588" max="4588" width="9.140625" style="8"/>
    <col min="4589" max="4589" width="10.28515625" style="8" bestFit="1" customWidth="1"/>
    <col min="4590" max="4591" width="9.28515625" style="8" bestFit="1" customWidth="1"/>
    <col min="4592" max="4592" width="9.140625" style="8"/>
    <col min="4593" max="4593" width="10.28515625" style="8" bestFit="1" customWidth="1"/>
    <col min="4594" max="4595" width="9.28515625" style="8" bestFit="1" customWidth="1"/>
    <col min="4596" max="4596" width="9.140625" style="8"/>
    <col min="4597" max="4597" width="10.28515625" style="8" bestFit="1" customWidth="1"/>
    <col min="4598" max="4599" width="9.28515625" style="8" bestFit="1" customWidth="1"/>
    <col min="4600" max="4600" width="9.140625" style="8"/>
    <col min="4601" max="4601" width="10.28515625" style="8" bestFit="1" customWidth="1"/>
    <col min="4602" max="4603" width="9.28515625" style="8" bestFit="1" customWidth="1"/>
    <col min="4604" max="4604" width="9.140625" style="8"/>
    <col min="4605" max="4605" width="10.28515625" style="8" bestFit="1" customWidth="1"/>
    <col min="4606" max="4607" width="9.28515625" style="8" bestFit="1" customWidth="1"/>
    <col min="4608" max="4608" width="9.140625" style="8"/>
    <col min="4609" max="4609" width="10.28515625" style="8" bestFit="1" customWidth="1"/>
    <col min="4610" max="4611" width="9.28515625" style="8" bestFit="1" customWidth="1"/>
    <col min="4612" max="4612" width="9.140625" style="8"/>
    <col min="4613" max="4613" width="10.28515625" style="8" bestFit="1" customWidth="1"/>
    <col min="4614" max="4615" width="9.28515625" style="8" bestFit="1" customWidth="1"/>
    <col min="4616" max="4616" width="9.140625" style="8"/>
    <col min="4617" max="4617" width="10.28515625" style="8" bestFit="1" customWidth="1"/>
    <col min="4618" max="4619" width="9.28515625" style="8" bestFit="1" customWidth="1"/>
    <col min="4620" max="4620" width="9.140625" style="8"/>
    <col min="4621" max="4621" width="10.28515625" style="8" bestFit="1" customWidth="1"/>
    <col min="4622" max="4623" width="9.28515625" style="8" bestFit="1" customWidth="1"/>
    <col min="4624" max="4624" width="9.140625" style="8"/>
    <col min="4625" max="4625" width="10.28515625" style="8" bestFit="1" customWidth="1"/>
    <col min="4626" max="4627" width="9.28515625" style="8" bestFit="1" customWidth="1"/>
    <col min="4628" max="4628" width="9.140625" style="8"/>
    <col min="4629" max="4629" width="10.28515625" style="8" bestFit="1" customWidth="1"/>
    <col min="4630" max="4631" width="9.28515625" style="8" bestFit="1" customWidth="1"/>
    <col min="4632" max="4632" width="9.140625" style="8"/>
    <col min="4633" max="4633" width="10.28515625" style="8" bestFit="1" customWidth="1"/>
    <col min="4634" max="4635" width="9.28515625" style="8" bestFit="1" customWidth="1"/>
    <col min="4636" max="4636" width="9.140625" style="8"/>
    <col min="4637" max="4637" width="10.28515625" style="8" bestFit="1" customWidth="1"/>
    <col min="4638" max="4639" width="9.28515625" style="8" bestFit="1" customWidth="1"/>
    <col min="4640" max="4640" width="9.140625" style="8"/>
    <col min="4641" max="4641" width="10.28515625" style="8" bestFit="1" customWidth="1"/>
    <col min="4642" max="4643" width="9.28515625" style="8" bestFit="1" customWidth="1"/>
    <col min="4644" max="4644" width="9.140625" style="8"/>
    <col min="4645" max="4645" width="10.28515625" style="8" bestFit="1" customWidth="1"/>
    <col min="4646" max="4647" width="9.28515625" style="8" bestFit="1" customWidth="1"/>
    <col min="4648" max="4648" width="9.140625" style="8"/>
    <col min="4649" max="4649" width="10.28515625" style="8" bestFit="1" customWidth="1"/>
    <col min="4650" max="4651" width="9.28515625" style="8" bestFit="1" customWidth="1"/>
    <col min="4652" max="4652" width="9.140625" style="8"/>
    <col min="4653" max="4653" width="10.28515625" style="8" bestFit="1" customWidth="1"/>
    <col min="4654" max="4655" width="9.28515625" style="8" bestFit="1" customWidth="1"/>
    <col min="4656" max="4656" width="9.140625" style="8"/>
    <col min="4657" max="4657" width="10.28515625" style="8" bestFit="1" customWidth="1"/>
    <col min="4658" max="4659" width="9.28515625" style="8" bestFit="1" customWidth="1"/>
    <col min="4660" max="4660" width="9.140625" style="8"/>
    <col min="4661" max="4661" width="10.28515625" style="8" bestFit="1" customWidth="1"/>
    <col min="4662" max="4663" width="9.28515625" style="8" bestFit="1" customWidth="1"/>
    <col min="4664" max="4664" width="9.140625" style="8"/>
    <col min="4665" max="4665" width="10.28515625" style="8" bestFit="1" customWidth="1"/>
    <col min="4666" max="4667" width="9.28515625" style="8" bestFit="1" customWidth="1"/>
    <col min="4668" max="4668" width="9.140625" style="8"/>
    <col min="4669" max="4669" width="10.28515625" style="8" bestFit="1" customWidth="1"/>
    <col min="4670" max="4671" width="9.28515625" style="8" bestFit="1" customWidth="1"/>
    <col min="4672" max="4672" width="9.140625" style="8"/>
    <col min="4673" max="4673" width="10.28515625" style="8" bestFit="1" customWidth="1"/>
    <col min="4674" max="4675" width="9.28515625" style="8" bestFit="1" customWidth="1"/>
    <col min="4676" max="4676" width="9.140625" style="8"/>
    <col min="4677" max="4677" width="10.28515625" style="8" bestFit="1" customWidth="1"/>
    <col min="4678" max="4679" width="9.28515625" style="8" bestFit="1" customWidth="1"/>
    <col min="4680" max="4680" width="9.140625" style="8"/>
    <col min="4681" max="4681" width="10.28515625" style="8" bestFit="1" customWidth="1"/>
    <col min="4682" max="4683" width="9.28515625" style="8" bestFit="1" customWidth="1"/>
    <col min="4684" max="4684" width="9.140625" style="8"/>
    <col min="4685" max="4685" width="10.28515625" style="8" bestFit="1" customWidth="1"/>
    <col min="4686" max="4687" width="9.28515625" style="8" bestFit="1" customWidth="1"/>
    <col min="4688" max="4688" width="9.140625" style="8"/>
    <col min="4689" max="4689" width="10.28515625" style="8" bestFit="1" customWidth="1"/>
    <col min="4690" max="4691" width="9.28515625" style="8" bestFit="1" customWidth="1"/>
    <col min="4692" max="4692" width="9.140625" style="8"/>
    <col min="4693" max="4693" width="10.28515625" style="8" bestFit="1" customWidth="1"/>
    <col min="4694" max="4695" width="9.28515625" style="8" bestFit="1" customWidth="1"/>
    <col min="4696" max="4696" width="9.140625" style="8"/>
    <col min="4697" max="4697" width="10.28515625" style="8" bestFit="1" customWidth="1"/>
    <col min="4698" max="4699" width="9.28515625" style="8" bestFit="1" customWidth="1"/>
    <col min="4700" max="4700" width="9.140625" style="8"/>
    <col min="4701" max="4701" width="10.28515625" style="8" bestFit="1" customWidth="1"/>
    <col min="4702" max="4703" width="9.28515625" style="8" bestFit="1" customWidth="1"/>
    <col min="4704" max="4704" width="9.140625" style="8"/>
    <col min="4705" max="4705" width="10.28515625" style="8" bestFit="1" customWidth="1"/>
    <col min="4706" max="4707" width="9.28515625" style="8" bestFit="1" customWidth="1"/>
    <col min="4708" max="4708" width="9.140625" style="8"/>
    <col min="4709" max="4709" width="10.28515625" style="8" bestFit="1" customWidth="1"/>
    <col min="4710" max="4711" width="9.28515625" style="8" bestFit="1" customWidth="1"/>
    <col min="4712" max="4712" width="9.140625" style="8"/>
    <col min="4713" max="4713" width="10.28515625" style="8" bestFit="1" customWidth="1"/>
    <col min="4714" max="4715" width="9.28515625" style="8" bestFit="1" customWidth="1"/>
    <col min="4716" max="4716" width="9.140625" style="8"/>
    <col min="4717" max="4717" width="10.28515625" style="8" bestFit="1" customWidth="1"/>
    <col min="4718" max="4719" width="9.28515625" style="8" bestFit="1" customWidth="1"/>
    <col min="4720" max="4720" width="9.140625" style="8"/>
    <col min="4721" max="4721" width="10.28515625" style="8" bestFit="1" customWidth="1"/>
    <col min="4722" max="4723" width="9.28515625" style="8" bestFit="1" customWidth="1"/>
    <col min="4724" max="4724" width="9.140625" style="8"/>
    <col min="4725" max="4725" width="10.28515625" style="8" bestFit="1" customWidth="1"/>
    <col min="4726" max="4727" width="9.28515625" style="8" bestFit="1" customWidth="1"/>
    <col min="4728" max="4728" width="9.140625" style="8"/>
    <col min="4729" max="4729" width="10.28515625" style="8" bestFit="1" customWidth="1"/>
    <col min="4730" max="4731" width="9.28515625" style="8" bestFit="1" customWidth="1"/>
    <col min="4732" max="4732" width="9.140625" style="8"/>
    <col min="4733" max="4733" width="10.28515625" style="8" bestFit="1" customWidth="1"/>
    <col min="4734" max="4735" width="9.28515625" style="8" bestFit="1" customWidth="1"/>
    <col min="4736" max="4736" width="9.140625" style="8"/>
    <col min="4737" max="4737" width="10.28515625" style="8" bestFit="1" customWidth="1"/>
    <col min="4738" max="4739" width="9.28515625" style="8" bestFit="1" customWidth="1"/>
    <col min="4740" max="4740" width="9.140625" style="8"/>
    <col min="4741" max="4741" width="10.28515625" style="8" bestFit="1" customWidth="1"/>
    <col min="4742" max="4743" width="9.28515625" style="8" bestFit="1" customWidth="1"/>
    <col min="4744" max="4744" width="9.140625" style="8"/>
    <col min="4745" max="4745" width="10.28515625" style="8" bestFit="1" customWidth="1"/>
    <col min="4746" max="4747" width="9.28515625" style="8" bestFit="1" customWidth="1"/>
    <col min="4748" max="4748" width="9.140625" style="8"/>
    <col min="4749" max="4749" width="10.28515625" style="8" bestFit="1" customWidth="1"/>
    <col min="4750" max="4751" width="9.28515625" style="8" bestFit="1" customWidth="1"/>
    <col min="4752" max="4752" width="9.140625" style="8"/>
    <col min="4753" max="4753" width="10.28515625" style="8" bestFit="1" customWidth="1"/>
    <col min="4754" max="4755" width="9.28515625" style="8" bestFit="1" customWidth="1"/>
    <col min="4756" max="4756" width="9.140625" style="8"/>
    <col min="4757" max="4757" width="10.28515625" style="8" bestFit="1" customWidth="1"/>
    <col min="4758" max="4759" width="9.28515625" style="8" bestFit="1" customWidth="1"/>
    <col min="4760" max="4760" width="9.140625" style="8"/>
    <col min="4761" max="4761" width="10.28515625" style="8" bestFit="1" customWidth="1"/>
    <col min="4762" max="4763" width="9.28515625" style="8" bestFit="1" customWidth="1"/>
    <col min="4764" max="4764" width="9.140625" style="8"/>
    <col min="4765" max="4765" width="10.28515625" style="8" bestFit="1" customWidth="1"/>
    <col min="4766" max="4767" width="9.28515625" style="8" bestFit="1" customWidth="1"/>
    <col min="4768" max="4768" width="9.140625" style="8"/>
    <col min="4769" max="4769" width="10.28515625" style="8" bestFit="1" customWidth="1"/>
    <col min="4770" max="4771" width="9.28515625" style="8" bestFit="1" customWidth="1"/>
    <col min="4772" max="4772" width="9.140625" style="8"/>
    <col min="4773" max="4773" width="10.28515625" style="8" bestFit="1" customWidth="1"/>
    <col min="4774" max="4775" width="9.28515625" style="8" bestFit="1" customWidth="1"/>
    <col min="4776" max="4776" width="9.140625" style="8"/>
    <col min="4777" max="4777" width="10.28515625" style="8" bestFit="1" customWidth="1"/>
    <col min="4778" max="4779" width="9.28515625" style="8" bestFit="1" customWidth="1"/>
    <col min="4780" max="4780" width="9.140625" style="8"/>
    <col min="4781" max="4781" width="10.28515625" style="8" bestFit="1" customWidth="1"/>
    <col min="4782" max="4783" width="9.28515625" style="8" bestFit="1" customWidth="1"/>
    <col min="4784" max="4784" width="9.140625" style="8"/>
    <col min="4785" max="4785" width="10.28515625" style="8" bestFit="1" customWidth="1"/>
    <col min="4786" max="4787" width="9.28515625" style="8" bestFit="1" customWidth="1"/>
    <col min="4788" max="4788" width="9.140625" style="8"/>
    <col min="4789" max="4789" width="10.28515625" style="8" bestFit="1" customWidth="1"/>
    <col min="4790" max="4791" width="9.28515625" style="8" bestFit="1" customWidth="1"/>
    <col min="4792" max="4792" width="9.140625" style="8"/>
    <col min="4793" max="4793" width="10.28515625" style="8" bestFit="1" customWidth="1"/>
    <col min="4794" max="4795" width="9.28515625" style="8" bestFit="1" customWidth="1"/>
    <col min="4796" max="4796" width="9.140625" style="8"/>
    <col min="4797" max="4797" width="10.28515625" style="8" bestFit="1" customWidth="1"/>
    <col min="4798" max="4799" width="9.28515625" style="8" bestFit="1" customWidth="1"/>
    <col min="4800" max="4800" width="9.140625" style="8"/>
    <col min="4801" max="4801" width="10.28515625" style="8" bestFit="1" customWidth="1"/>
    <col min="4802" max="4803" width="9.28515625" style="8" bestFit="1" customWidth="1"/>
    <col min="4804" max="4804" width="9.140625" style="8"/>
    <col min="4805" max="4805" width="10.28515625" style="8" bestFit="1" customWidth="1"/>
    <col min="4806" max="4807" width="9.28515625" style="8" bestFit="1" customWidth="1"/>
    <col min="4808" max="4808" width="9.140625" style="8"/>
    <col min="4809" max="4809" width="10.28515625" style="8" bestFit="1" customWidth="1"/>
    <col min="4810" max="4811" width="9.28515625" style="8" bestFit="1" customWidth="1"/>
    <col min="4812" max="4812" width="9.140625" style="8"/>
    <col min="4813" max="4813" width="10.28515625" style="8" bestFit="1" customWidth="1"/>
    <col min="4814" max="4815" width="9.28515625" style="8" bestFit="1" customWidth="1"/>
    <col min="4816" max="4816" width="9.140625" style="8"/>
    <col min="4817" max="4817" width="10.28515625" style="8" bestFit="1" customWidth="1"/>
    <col min="4818" max="4819" width="9.28515625" style="8" bestFit="1" customWidth="1"/>
    <col min="4820" max="4820" width="9.140625" style="8"/>
    <col min="4821" max="4821" width="10.28515625" style="8" bestFit="1" customWidth="1"/>
    <col min="4822" max="4823" width="9.28515625" style="8" bestFit="1" customWidth="1"/>
    <col min="4824" max="4824" width="9.140625" style="8"/>
    <col min="4825" max="4825" width="10.28515625" style="8" bestFit="1" customWidth="1"/>
    <col min="4826" max="4827" width="9.28515625" style="8" bestFit="1" customWidth="1"/>
    <col min="4828" max="4828" width="9.140625" style="8"/>
    <col min="4829" max="4829" width="10.28515625" style="8" bestFit="1" customWidth="1"/>
    <col min="4830" max="4831" width="9.28515625" style="8" bestFit="1" customWidth="1"/>
    <col min="4832" max="4832" width="9.140625" style="8"/>
    <col min="4833" max="4833" width="10.28515625" style="8" bestFit="1" customWidth="1"/>
    <col min="4834" max="4835" width="9.28515625" style="8" bestFit="1" customWidth="1"/>
    <col min="4836" max="4836" width="9.140625" style="8"/>
    <col min="4837" max="4837" width="10.28515625" style="8" bestFit="1" customWidth="1"/>
    <col min="4838" max="4839" width="9.28515625" style="8" bestFit="1" customWidth="1"/>
    <col min="4840" max="4840" width="9.140625" style="8"/>
    <col min="4841" max="4841" width="10.28515625" style="8" bestFit="1" customWidth="1"/>
    <col min="4842" max="4843" width="9.28515625" style="8" bestFit="1" customWidth="1"/>
    <col min="4844" max="4844" width="9.140625" style="8"/>
    <col min="4845" max="4845" width="10.28515625" style="8" bestFit="1" customWidth="1"/>
    <col min="4846" max="4847" width="9.28515625" style="8" bestFit="1" customWidth="1"/>
    <col min="4848" max="4848" width="9.140625" style="8"/>
    <col min="4849" max="4849" width="10.28515625" style="8" bestFit="1" customWidth="1"/>
    <col min="4850" max="4851" width="9.28515625" style="8" bestFit="1" customWidth="1"/>
    <col min="4852" max="4852" width="9.140625" style="8"/>
    <col min="4853" max="4853" width="10.28515625" style="8" bestFit="1" customWidth="1"/>
    <col min="4854" max="4855" width="9.28515625" style="8" bestFit="1" customWidth="1"/>
    <col min="4856" max="4856" width="9.140625" style="8"/>
    <col min="4857" max="4857" width="10.28515625" style="8" bestFit="1" customWidth="1"/>
    <col min="4858" max="4859" width="9.28515625" style="8" bestFit="1" customWidth="1"/>
    <col min="4860" max="4860" width="9.140625" style="8"/>
    <col min="4861" max="4861" width="10.28515625" style="8" bestFit="1" customWidth="1"/>
    <col min="4862" max="4863" width="9.28515625" style="8" bestFit="1" customWidth="1"/>
    <col min="4864" max="4864" width="9.140625" style="8"/>
    <col min="4865" max="4865" width="10.28515625" style="8" bestFit="1" customWidth="1"/>
    <col min="4866" max="4867" width="9.28515625" style="8" bestFit="1" customWidth="1"/>
    <col min="4868" max="4868" width="9.140625" style="8"/>
    <col min="4869" max="4869" width="10.28515625" style="8" bestFit="1" customWidth="1"/>
    <col min="4870" max="4871" width="9.28515625" style="8" bestFit="1" customWidth="1"/>
    <col min="4872" max="4872" width="9.140625" style="8"/>
    <col min="4873" max="4873" width="10.28515625" style="8" bestFit="1" customWidth="1"/>
    <col min="4874" max="4875" width="9.28515625" style="8" bestFit="1" customWidth="1"/>
    <col min="4876" max="4876" width="9.140625" style="8"/>
    <col min="4877" max="4877" width="10.28515625" style="8" bestFit="1" customWidth="1"/>
    <col min="4878" max="4879" width="9.28515625" style="8" bestFit="1" customWidth="1"/>
    <col min="4880" max="4880" width="9.140625" style="8"/>
    <col min="4881" max="4881" width="10.28515625" style="8" bestFit="1" customWidth="1"/>
    <col min="4882" max="4883" width="9.28515625" style="8" bestFit="1" customWidth="1"/>
    <col min="4884" max="4884" width="9.140625" style="8"/>
    <col min="4885" max="4885" width="10.28515625" style="8" bestFit="1" customWidth="1"/>
    <col min="4886" max="4887" width="9.28515625" style="8" bestFit="1" customWidth="1"/>
    <col min="4888" max="4888" width="9.140625" style="8"/>
    <col min="4889" max="4889" width="10.28515625" style="8" bestFit="1" customWidth="1"/>
    <col min="4890" max="4891" width="9.28515625" style="8" bestFit="1" customWidth="1"/>
    <col min="4892" max="4892" width="9.140625" style="8"/>
    <col min="4893" max="4893" width="10.28515625" style="8" bestFit="1" customWidth="1"/>
    <col min="4894" max="4895" width="9.28515625" style="8" bestFit="1" customWidth="1"/>
    <col min="4896" max="4896" width="9.140625" style="8"/>
    <col min="4897" max="4897" width="10.28515625" style="8" bestFit="1" customWidth="1"/>
    <col min="4898" max="4899" width="9.28515625" style="8" bestFit="1" customWidth="1"/>
    <col min="4900" max="4900" width="9.140625" style="8"/>
    <col min="4901" max="4901" width="10.28515625" style="8" bestFit="1" customWidth="1"/>
    <col min="4902" max="4903" width="9.28515625" style="8" bestFit="1" customWidth="1"/>
    <col min="4904" max="4904" width="9.140625" style="8"/>
    <col min="4905" max="4905" width="10.28515625" style="8" bestFit="1" customWidth="1"/>
    <col min="4906" max="4907" width="9.28515625" style="8" bestFit="1" customWidth="1"/>
    <col min="4908" max="4908" width="9.140625" style="8"/>
    <col min="4909" max="4909" width="10.28515625" style="8" bestFit="1" customWidth="1"/>
    <col min="4910" max="4911" width="9.28515625" style="8" bestFit="1" customWidth="1"/>
    <col min="4912" max="4912" width="9.140625" style="8"/>
    <col min="4913" max="4913" width="10.28515625" style="8" bestFit="1" customWidth="1"/>
    <col min="4914" max="4915" width="9.28515625" style="8" bestFit="1" customWidth="1"/>
    <col min="4916" max="4916" width="9.140625" style="8"/>
    <col min="4917" max="4917" width="10.28515625" style="8" bestFit="1" customWidth="1"/>
    <col min="4918" max="4919" width="9.28515625" style="8" bestFit="1" customWidth="1"/>
    <col min="4920" max="4920" width="9.140625" style="8"/>
    <col min="4921" max="4921" width="10.28515625" style="8" bestFit="1" customWidth="1"/>
    <col min="4922" max="4923" width="9.28515625" style="8" bestFit="1" customWidth="1"/>
    <col min="4924" max="4924" width="9.140625" style="8"/>
    <col min="4925" max="4925" width="10.28515625" style="8" bestFit="1" customWidth="1"/>
    <col min="4926" max="4927" width="9.28515625" style="8" bestFit="1" customWidth="1"/>
    <col min="4928" max="4928" width="9.140625" style="8"/>
    <col min="4929" max="4929" width="10.28515625" style="8" bestFit="1" customWidth="1"/>
    <col min="4930" max="4931" width="9.28515625" style="8" bestFit="1" customWidth="1"/>
    <col min="4932" max="4932" width="9.140625" style="8"/>
    <col min="4933" max="4933" width="10.28515625" style="8" bestFit="1" customWidth="1"/>
    <col min="4934" max="4935" width="9.28515625" style="8" bestFit="1" customWidth="1"/>
    <col min="4936" max="4936" width="9.140625" style="8"/>
    <col min="4937" max="4937" width="10.28515625" style="8" bestFit="1" customWidth="1"/>
    <col min="4938" max="4939" width="9.28515625" style="8" bestFit="1" customWidth="1"/>
    <col min="4940" max="4940" width="9.140625" style="8"/>
    <col min="4941" max="4941" width="10.28515625" style="8" bestFit="1" customWidth="1"/>
    <col min="4942" max="4943" width="9.28515625" style="8" bestFit="1" customWidth="1"/>
    <col min="4944" max="4944" width="9.140625" style="8"/>
    <col min="4945" max="4945" width="10.28515625" style="8" bestFit="1" customWidth="1"/>
    <col min="4946" max="4947" width="9.28515625" style="8" bestFit="1" customWidth="1"/>
    <col min="4948" max="4948" width="9.140625" style="8"/>
    <col min="4949" max="4949" width="10.28515625" style="8" bestFit="1" customWidth="1"/>
    <col min="4950" max="4951" width="9.28515625" style="8" bestFit="1" customWidth="1"/>
    <col min="4952" max="4952" width="9.140625" style="8"/>
    <col min="4953" max="4953" width="10.28515625" style="8" bestFit="1" customWidth="1"/>
    <col min="4954" max="4955" width="9.28515625" style="8" bestFit="1" customWidth="1"/>
    <col min="4956" max="4956" width="9.140625" style="8"/>
    <col min="4957" max="4957" width="10.28515625" style="8" bestFit="1" customWidth="1"/>
    <col min="4958" max="4959" width="9.28515625" style="8" bestFit="1" customWidth="1"/>
    <col min="4960" max="4960" width="9.140625" style="8"/>
    <col min="4961" max="4961" width="10.28515625" style="8" bestFit="1" customWidth="1"/>
    <col min="4962" max="4963" width="9.28515625" style="8" bestFit="1" customWidth="1"/>
    <col min="4964" max="4964" width="9.140625" style="8"/>
    <col min="4965" max="4965" width="10.28515625" style="8" bestFit="1" customWidth="1"/>
    <col min="4966" max="4967" width="9.28515625" style="8" bestFit="1" customWidth="1"/>
    <col min="4968" max="4968" width="9.140625" style="8"/>
    <col min="4969" max="4969" width="10.28515625" style="8" bestFit="1" customWidth="1"/>
    <col min="4970" max="4971" width="9.28515625" style="8" bestFit="1" customWidth="1"/>
    <col min="4972" max="4972" width="9.140625" style="8"/>
    <col min="4973" max="4973" width="10.28515625" style="8" bestFit="1" customWidth="1"/>
    <col min="4974" max="4975" width="9.28515625" style="8" bestFit="1" customWidth="1"/>
    <col min="4976" max="4976" width="9.140625" style="8"/>
    <col min="4977" max="4977" width="10.28515625" style="8" bestFit="1" customWidth="1"/>
    <col min="4978" max="4979" width="9.28515625" style="8" bestFit="1" customWidth="1"/>
    <col min="4980" max="4980" width="9.140625" style="8"/>
    <col min="4981" max="4981" width="10.28515625" style="8" bestFit="1" customWidth="1"/>
    <col min="4982" max="4983" width="9.28515625" style="8" bestFit="1" customWidth="1"/>
    <col min="4984" max="4984" width="9.140625" style="8"/>
    <col min="4985" max="4985" width="10.28515625" style="8" bestFit="1" customWidth="1"/>
    <col min="4986" max="4987" width="9.28515625" style="8" bestFit="1" customWidth="1"/>
    <col min="4988" max="4988" width="9.140625" style="8"/>
    <col min="4989" max="4989" width="10.28515625" style="8" bestFit="1" customWidth="1"/>
    <col min="4990" max="4991" width="9.28515625" style="8" bestFit="1" customWidth="1"/>
    <col min="4992" max="4992" width="9.140625" style="8"/>
    <col min="4993" max="4993" width="10.28515625" style="8" bestFit="1" customWidth="1"/>
    <col min="4994" max="4995" width="9.28515625" style="8" bestFit="1" customWidth="1"/>
    <col min="4996" max="4996" width="9.140625" style="8"/>
    <col min="4997" max="4997" width="10.28515625" style="8" bestFit="1" customWidth="1"/>
    <col min="4998" max="4999" width="9.28515625" style="8" bestFit="1" customWidth="1"/>
    <col min="5000" max="5000" width="9.140625" style="8"/>
    <col min="5001" max="5001" width="10.28515625" style="8" bestFit="1" customWidth="1"/>
    <col min="5002" max="5003" width="9.28515625" style="8" bestFit="1" customWidth="1"/>
    <col min="5004" max="5004" width="9.140625" style="8"/>
    <col min="5005" max="5005" width="10.28515625" style="8" bestFit="1" customWidth="1"/>
    <col min="5006" max="5007" width="9.28515625" style="8" bestFit="1" customWidth="1"/>
    <col min="5008" max="5008" width="9.140625" style="8"/>
    <col min="5009" max="5009" width="10.28515625" style="8" bestFit="1" customWidth="1"/>
    <col min="5010" max="5011" width="9.28515625" style="8" bestFit="1" customWidth="1"/>
    <col min="5012" max="5012" width="9.140625" style="8"/>
    <col min="5013" max="5013" width="10.28515625" style="8" bestFit="1" customWidth="1"/>
    <col min="5014" max="5015" width="9.28515625" style="8" bestFit="1" customWidth="1"/>
    <col min="5016" max="5016" width="9.140625" style="8"/>
    <col min="5017" max="5017" width="10.28515625" style="8" bestFit="1" customWidth="1"/>
    <col min="5018" max="5019" width="9.28515625" style="8" bestFit="1" customWidth="1"/>
    <col min="5020" max="5020" width="9.140625" style="8"/>
    <col min="5021" max="5021" width="10.28515625" style="8" bestFit="1" customWidth="1"/>
    <col min="5022" max="5023" width="9.28515625" style="8" bestFit="1" customWidth="1"/>
    <col min="5024" max="5024" width="9.140625" style="8"/>
    <col min="5025" max="5025" width="10.28515625" style="8" bestFit="1" customWidth="1"/>
    <col min="5026" max="5027" width="9.28515625" style="8" bestFit="1" customWidth="1"/>
    <col min="5028" max="5028" width="9.140625" style="8"/>
    <col min="5029" max="5029" width="10.28515625" style="8" bestFit="1" customWidth="1"/>
    <col min="5030" max="5031" width="9.28515625" style="8" bestFit="1" customWidth="1"/>
    <col min="5032" max="5032" width="9.140625" style="8"/>
    <col min="5033" max="5033" width="10.28515625" style="8" bestFit="1" customWidth="1"/>
    <col min="5034" max="5035" width="9.28515625" style="8" bestFit="1" customWidth="1"/>
    <col min="5036" max="5036" width="9.140625" style="8"/>
    <col min="5037" max="5037" width="10.28515625" style="8" bestFit="1" customWidth="1"/>
    <col min="5038" max="5039" width="9.28515625" style="8" bestFit="1" customWidth="1"/>
    <col min="5040" max="5040" width="9.140625" style="8"/>
    <col min="5041" max="5041" width="10.28515625" style="8" bestFit="1" customWidth="1"/>
    <col min="5042" max="5043" width="9.28515625" style="8" bestFit="1" customWidth="1"/>
    <col min="5044" max="5044" width="9.140625" style="8"/>
    <col min="5045" max="5045" width="10.28515625" style="8" bestFit="1" customWidth="1"/>
    <col min="5046" max="5047" width="9.28515625" style="8" bestFit="1" customWidth="1"/>
    <col min="5048" max="5048" width="9.140625" style="8"/>
    <col min="5049" max="5049" width="10.28515625" style="8" bestFit="1" customWidth="1"/>
    <col min="5050" max="5051" width="9.28515625" style="8" bestFit="1" customWidth="1"/>
    <col min="5052" max="5052" width="9.140625" style="8"/>
    <col min="5053" max="5053" width="10.28515625" style="8" bestFit="1" customWidth="1"/>
    <col min="5054" max="5055" width="9.28515625" style="8" bestFit="1" customWidth="1"/>
    <col min="5056" max="5056" width="9.140625" style="8"/>
    <col min="5057" max="5057" width="10.28515625" style="8" bestFit="1" customWidth="1"/>
    <col min="5058" max="5059" width="9.28515625" style="8" bestFit="1" customWidth="1"/>
    <col min="5060" max="5060" width="9.140625" style="8"/>
    <col min="5061" max="5061" width="10.28515625" style="8" bestFit="1" customWidth="1"/>
    <col min="5062" max="5063" width="9.28515625" style="8" bestFit="1" customWidth="1"/>
    <col min="5064" max="5064" width="9.140625" style="8"/>
    <col min="5065" max="5065" width="10.28515625" style="8" bestFit="1" customWidth="1"/>
    <col min="5066" max="5067" width="9.28515625" style="8" bestFit="1" customWidth="1"/>
    <col min="5068" max="5068" width="9.140625" style="8"/>
    <col min="5069" max="5069" width="10.28515625" style="8" bestFit="1" customWidth="1"/>
    <col min="5070" max="5071" width="9.28515625" style="8" bestFit="1" customWidth="1"/>
    <col min="5072" max="5072" width="9.140625" style="8"/>
    <col min="5073" max="5073" width="10.28515625" style="8" bestFit="1" customWidth="1"/>
    <col min="5074" max="5075" width="9.28515625" style="8" bestFit="1" customWidth="1"/>
    <col min="5076" max="5076" width="9.140625" style="8"/>
    <col min="5077" max="5077" width="10.28515625" style="8" bestFit="1" customWidth="1"/>
    <col min="5078" max="5079" width="9.28515625" style="8" bestFit="1" customWidth="1"/>
    <col min="5080" max="5080" width="9.140625" style="8"/>
    <col min="5081" max="5081" width="10.28515625" style="8" bestFit="1" customWidth="1"/>
    <col min="5082" max="5083" width="9.28515625" style="8" bestFit="1" customWidth="1"/>
    <col min="5084" max="5084" width="9.140625" style="8"/>
    <col min="5085" max="5085" width="10.28515625" style="8" bestFit="1" customWidth="1"/>
    <col min="5086" max="5087" width="9.28515625" style="8" bestFit="1" customWidth="1"/>
    <col min="5088" max="5088" width="9.140625" style="8"/>
    <col min="5089" max="5089" width="10.28515625" style="8" bestFit="1" customWidth="1"/>
    <col min="5090" max="5091" width="9.28515625" style="8" bestFit="1" customWidth="1"/>
    <col min="5092" max="5092" width="9.140625" style="8"/>
    <col min="5093" max="5093" width="10.28515625" style="8" bestFit="1" customWidth="1"/>
    <col min="5094" max="5095" width="9.28515625" style="8" bestFit="1" customWidth="1"/>
    <col min="5096" max="5096" width="9.140625" style="8"/>
    <col min="5097" max="5097" width="10.28515625" style="8" bestFit="1" customWidth="1"/>
    <col min="5098" max="5099" width="9.28515625" style="8" bestFit="1" customWidth="1"/>
    <col min="5100" max="5100" width="9.140625" style="8"/>
    <col min="5101" max="5101" width="10.28515625" style="8" bestFit="1" customWidth="1"/>
    <col min="5102" max="5103" width="9.28515625" style="8" bestFit="1" customWidth="1"/>
    <col min="5104" max="5104" width="9.140625" style="8"/>
    <col min="5105" max="5105" width="10.28515625" style="8" bestFit="1" customWidth="1"/>
    <col min="5106" max="5107" width="9.28515625" style="8" bestFit="1" customWidth="1"/>
    <col min="5108" max="5108" width="9.140625" style="8"/>
    <col min="5109" max="5109" width="10.28515625" style="8" bestFit="1" customWidth="1"/>
    <col min="5110" max="5111" width="9.28515625" style="8" bestFit="1" customWidth="1"/>
    <col min="5112" max="5112" width="9.140625" style="8"/>
    <col min="5113" max="5113" width="10.28515625" style="8" bestFit="1" customWidth="1"/>
    <col min="5114" max="5115" width="9.28515625" style="8" bestFit="1" customWidth="1"/>
    <col min="5116" max="5116" width="9.140625" style="8"/>
    <col min="5117" max="5117" width="10.28515625" style="8" bestFit="1" customWidth="1"/>
    <col min="5118" max="5119" width="9.28515625" style="8" bestFit="1" customWidth="1"/>
    <col min="5120" max="5120" width="9.140625" style="8"/>
    <col min="5121" max="5121" width="10.28515625" style="8" bestFit="1" customWidth="1"/>
    <col min="5122" max="5123" width="9.28515625" style="8" bestFit="1" customWidth="1"/>
    <col min="5124" max="5124" width="9.140625" style="8"/>
    <col min="5125" max="5125" width="10.28515625" style="8" bestFit="1" customWidth="1"/>
    <col min="5126" max="5127" width="9.28515625" style="8" bestFit="1" customWidth="1"/>
    <col min="5128" max="5128" width="9.140625" style="8"/>
    <col min="5129" max="5129" width="10.28515625" style="8" bestFit="1" customWidth="1"/>
    <col min="5130" max="5131" width="9.28515625" style="8" bestFit="1" customWidth="1"/>
    <col min="5132" max="5132" width="9.140625" style="8"/>
    <col min="5133" max="5133" width="10.28515625" style="8" bestFit="1" customWidth="1"/>
    <col min="5134" max="5135" width="9.28515625" style="8" bestFit="1" customWidth="1"/>
    <col min="5136" max="5136" width="9.140625" style="8"/>
    <col min="5137" max="5137" width="10.28515625" style="8" bestFit="1" customWidth="1"/>
    <col min="5138" max="5139" width="9.28515625" style="8" bestFit="1" customWidth="1"/>
    <col min="5140" max="5140" width="9.140625" style="8"/>
    <col min="5141" max="5141" width="10.28515625" style="8" bestFit="1" customWidth="1"/>
    <col min="5142" max="5143" width="9.28515625" style="8" bestFit="1" customWidth="1"/>
    <col min="5144" max="5144" width="9.140625" style="8"/>
    <col min="5145" max="5145" width="10.28515625" style="8" bestFit="1" customWidth="1"/>
    <col min="5146" max="5147" width="9.28515625" style="8" bestFit="1" customWidth="1"/>
    <col min="5148" max="5148" width="9.140625" style="8"/>
    <col min="5149" max="5149" width="10.28515625" style="8" bestFit="1" customWidth="1"/>
    <col min="5150" max="5151" width="9.28515625" style="8" bestFit="1" customWidth="1"/>
    <col min="5152" max="5152" width="9.140625" style="8"/>
    <col min="5153" max="5153" width="10.28515625" style="8" bestFit="1" customWidth="1"/>
    <col min="5154" max="5155" width="9.28515625" style="8" bestFit="1" customWidth="1"/>
    <col min="5156" max="5156" width="9.140625" style="8"/>
    <col min="5157" max="5157" width="10.28515625" style="8" bestFit="1" customWidth="1"/>
    <col min="5158" max="5159" width="9.28515625" style="8" bestFit="1" customWidth="1"/>
    <col min="5160" max="5160" width="9.140625" style="8"/>
    <col min="5161" max="5161" width="10.28515625" style="8" bestFit="1" customWidth="1"/>
    <col min="5162" max="5163" width="9.28515625" style="8" bestFit="1" customWidth="1"/>
    <col min="5164" max="5164" width="9.140625" style="8"/>
    <col min="5165" max="5165" width="10.28515625" style="8" bestFit="1" customWidth="1"/>
    <col min="5166" max="5167" width="9.28515625" style="8" bestFit="1" customWidth="1"/>
    <col min="5168" max="5168" width="9.140625" style="8"/>
    <col min="5169" max="5169" width="10.28515625" style="8" bestFit="1" customWidth="1"/>
    <col min="5170" max="5171" width="9.28515625" style="8" bestFit="1" customWidth="1"/>
    <col min="5172" max="5172" width="9.140625" style="8"/>
    <col min="5173" max="5173" width="10.28515625" style="8" bestFit="1" customWidth="1"/>
    <col min="5174" max="5175" width="9.28515625" style="8" bestFit="1" customWidth="1"/>
    <col min="5176" max="5176" width="9.140625" style="8"/>
    <col min="5177" max="5177" width="10.28515625" style="8" bestFit="1" customWidth="1"/>
    <col min="5178" max="5179" width="9.28515625" style="8" bestFit="1" customWidth="1"/>
    <col min="5180" max="5180" width="9.140625" style="8"/>
    <col min="5181" max="5181" width="10.28515625" style="8" bestFit="1" customWidth="1"/>
    <col min="5182" max="5183" width="9.28515625" style="8" bestFit="1" customWidth="1"/>
    <col min="5184" max="5184" width="9.140625" style="8"/>
    <col min="5185" max="5185" width="10.28515625" style="8" bestFit="1" customWidth="1"/>
    <col min="5186" max="5187" width="9.28515625" style="8" bestFit="1" customWidth="1"/>
    <col min="5188" max="5188" width="9.140625" style="8"/>
    <col min="5189" max="5189" width="10.28515625" style="8" bestFit="1" customWidth="1"/>
    <col min="5190" max="5191" width="9.28515625" style="8" bestFit="1" customWidth="1"/>
    <col min="5192" max="5192" width="9.140625" style="8"/>
    <col min="5193" max="5193" width="10.28515625" style="8" bestFit="1" customWidth="1"/>
    <col min="5194" max="5195" width="9.28515625" style="8" bestFit="1" customWidth="1"/>
    <col min="5196" max="5196" width="9.140625" style="8"/>
    <col min="5197" max="5197" width="10.28515625" style="8" bestFit="1" customWidth="1"/>
    <col min="5198" max="5199" width="9.28515625" style="8" bestFit="1" customWidth="1"/>
    <col min="5200" max="5200" width="9.140625" style="8"/>
    <col min="5201" max="5201" width="10.28515625" style="8" bestFit="1" customWidth="1"/>
    <col min="5202" max="5203" width="9.28515625" style="8" bestFit="1" customWidth="1"/>
    <col min="5204" max="5204" width="9.140625" style="8"/>
    <col min="5205" max="5205" width="10.28515625" style="8" bestFit="1" customWidth="1"/>
    <col min="5206" max="5207" width="9.28515625" style="8" bestFit="1" customWidth="1"/>
    <col min="5208" max="5208" width="9.140625" style="8"/>
    <col min="5209" max="5209" width="10.28515625" style="8" bestFit="1" customWidth="1"/>
    <col min="5210" max="5211" width="9.28515625" style="8" bestFit="1" customWidth="1"/>
    <col min="5212" max="5212" width="9.140625" style="8"/>
    <col min="5213" max="5213" width="10.28515625" style="8" bestFit="1" customWidth="1"/>
    <col min="5214" max="5215" width="9.28515625" style="8" bestFit="1" customWidth="1"/>
    <col min="5216" max="5216" width="9.140625" style="8"/>
    <col min="5217" max="5217" width="10.28515625" style="8" bestFit="1" customWidth="1"/>
    <col min="5218" max="5219" width="9.28515625" style="8" bestFit="1" customWidth="1"/>
    <col min="5220" max="5220" width="9.140625" style="8"/>
    <col min="5221" max="5221" width="10.28515625" style="8" bestFit="1" customWidth="1"/>
    <col min="5222" max="5223" width="9.28515625" style="8" bestFit="1" customWidth="1"/>
    <col min="5224" max="5224" width="9.140625" style="8"/>
    <col min="5225" max="5225" width="10.28515625" style="8" bestFit="1" customWidth="1"/>
    <col min="5226" max="5227" width="9.28515625" style="8" bestFit="1" customWidth="1"/>
    <col min="5228" max="5228" width="9.140625" style="8"/>
    <col min="5229" max="5229" width="10.28515625" style="8" bestFit="1" customWidth="1"/>
    <col min="5230" max="5231" width="9.28515625" style="8" bestFit="1" customWidth="1"/>
    <col min="5232" max="5232" width="9.140625" style="8"/>
    <col min="5233" max="5233" width="10.28515625" style="8" bestFit="1" customWidth="1"/>
    <col min="5234" max="5235" width="9.28515625" style="8" bestFit="1" customWidth="1"/>
    <col min="5236" max="5236" width="9.140625" style="8"/>
    <col min="5237" max="5237" width="10.28515625" style="8" bestFit="1" customWidth="1"/>
    <col min="5238" max="5239" width="9.28515625" style="8" bestFit="1" customWidth="1"/>
    <col min="5240" max="5240" width="9.140625" style="8"/>
    <col min="5241" max="5241" width="10.28515625" style="8" bestFit="1" customWidth="1"/>
    <col min="5242" max="5243" width="9.28515625" style="8" bestFit="1" customWidth="1"/>
    <col min="5244" max="5244" width="9.140625" style="8"/>
    <col min="5245" max="5245" width="10.28515625" style="8" bestFit="1" customWidth="1"/>
    <col min="5246" max="5247" width="9.28515625" style="8" bestFit="1" customWidth="1"/>
    <col min="5248" max="5248" width="9.140625" style="8"/>
    <col min="5249" max="5249" width="10.28515625" style="8" bestFit="1" customWidth="1"/>
    <col min="5250" max="5251" width="9.28515625" style="8" bestFit="1" customWidth="1"/>
    <col min="5252" max="5252" width="9.140625" style="8"/>
    <col min="5253" max="5253" width="10.28515625" style="8" bestFit="1" customWidth="1"/>
    <col min="5254" max="5255" width="9.28515625" style="8" bestFit="1" customWidth="1"/>
    <col min="5256" max="5256" width="9.140625" style="8"/>
    <col min="5257" max="5257" width="10.28515625" style="8" bestFit="1" customWidth="1"/>
    <col min="5258" max="5259" width="9.28515625" style="8" bestFit="1" customWidth="1"/>
    <col min="5260" max="5260" width="9.140625" style="8"/>
    <col min="5261" max="5261" width="10.28515625" style="8" bestFit="1" customWidth="1"/>
    <col min="5262" max="5263" width="9.28515625" style="8" bestFit="1" customWidth="1"/>
    <col min="5264" max="5264" width="9.140625" style="8"/>
    <col min="5265" max="5265" width="10.28515625" style="8" bestFit="1" customWidth="1"/>
    <col min="5266" max="5267" width="9.28515625" style="8" bestFit="1" customWidth="1"/>
    <col min="5268" max="5268" width="9.140625" style="8"/>
    <col min="5269" max="5269" width="10.28515625" style="8" bestFit="1" customWidth="1"/>
    <col min="5270" max="5271" width="9.28515625" style="8" bestFit="1" customWidth="1"/>
    <col min="5272" max="5272" width="9.140625" style="8"/>
    <col min="5273" max="5273" width="10.28515625" style="8" bestFit="1" customWidth="1"/>
    <col min="5274" max="5275" width="9.28515625" style="8" bestFit="1" customWidth="1"/>
    <col min="5276" max="5276" width="9.140625" style="8"/>
    <col min="5277" max="5277" width="10.28515625" style="8" bestFit="1" customWidth="1"/>
    <col min="5278" max="5279" width="9.28515625" style="8" bestFit="1" customWidth="1"/>
    <col min="5280" max="5280" width="9.140625" style="8"/>
    <col min="5281" max="5281" width="10.28515625" style="8" bestFit="1" customWidth="1"/>
    <col min="5282" max="5283" width="9.28515625" style="8" bestFit="1" customWidth="1"/>
    <col min="5284" max="5284" width="9.140625" style="8"/>
    <col min="5285" max="5285" width="10.28515625" style="8" bestFit="1" customWidth="1"/>
    <col min="5286" max="5287" width="9.28515625" style="8" bestFit="1" customWidth="1"/>
    <col min="5288" max="5288" width="9.140625" style="8"/>
    <col min="5289" max="5289" width="10.28515625" style="8" bestFit="1" customWidth="1"/>
    <col min="5290" max="5291" width="9.28515625" style="8" bestFit="1" customWidth="1"/>
    <col min="5292" max="5292" width="9.140625" style="8"/>
    <col min="5293" max="5293" width="10.28515625" style="8" bestFit="1" customWidth="1"/>
    <col min="5294" max="5295" width="9.28515625" style="8" bestFit="1" customWidth="1"/>
    <col min="5296" max="5296" width="9.140625" style="8"/>
    <col min="5297" max="5297" width="10.28515625" style="8" bestFit="1" customWidth="1"/>
    <col min="5298" max="5299" width="9.28515625" style="8" bestFit="1" customWidth="1"/>
    <col min="5300" max="5300" width="9.140625" style="8"/>
    <col min="5301" max="5301" width="10.28515625" style="8" bestFit="1" customWidth="1"/>
    <col min="5302" max="5303" width="9.28515625" style="8" bestFit="1" customWidth="1"/>
    <col min="5304" max="5304" width="9.140625" style="8"/>
    <col min="5305" max="5305" width="10.28515625" style="8" bestFit="1" customWidth="1"/>
    <col min="5306" max="5307" width="9.28515625" style="8" bestFit="1" customWidth="1"/>
    <col min="5308" max="5308" width="9.140625" style="8"/>
    <col min="5309" max="5309" width="10.28515625" style="8" bestFit="1" customWidth="1"/>
    <col min="5310" max="5311" width="9.28515625" style="8" bestFit="1" customWidth="1"/>
    <col min="5312" max="5312" width="9.140625" style="8"/>
    <col min="5313" max="5313" width="10.28515625" style="8" bestFit="1" customWidth="1"/>
    <col min="5314" max="5315" width="9.28515625" style="8" bestFit="1" customWidth="1"/>
    <col min="5316" max="5316" width="9.140625" style="8"/>
    <col min="5317" max="5317" width="10.28515625" style="8" bestFit="1" customWidth="1"/>
    <col min="5318" max="5319" width="9.28515625" style="8" bestFit="1" customWidth="1"/>
    <col min="5320" max="5320" width="9.140625" style="8"/>
    <col min="5321" max="5321" width="10.28515625" style="8" bestFit="1" customWidth="1"/>
    <col min="5322" max="5323" width="9.28515625" style="8" bestFit="1" customWidth="1"/>
    <col min="5324" max="5324" width="9.140625" style="8"/>
    <col min="5325" max="5325" width="10.28515625" style="8" bestFit="1" customWidth="1"/>
    <col min="5326" max="5327" width="9.28515625" style="8" bestFit="1" customWidth="1"/>
    <col min="5328" max="5328" width="9.140625" style="8"/>
    <col min="5329" max="5329" width="10.28515625" style="8" bestFit="1" customWidth="1"/>
    <col min="5330" max="5331" width="9.28515625" style="8" bestFit="1" customWidth="1"/>
    <col min="5332" max="5332" width="9.140625" style="8"/>
    <col min="5333" max="5333" width="10.28515625" style="8" bestFit="1" customWidth="1"/>
    <col min="5334" max="5335" width="9.28515625" style="8" bestFit="1" customWidth="1"/>
    <col min="5336" max="5336" width="9.140625" style="8"/>
    <col min="5337" max="5337" width="10.28515625" style="8" bestFit="1" customWidth="1"/>
    <col min="5338" max="5339" width="9.28515625" style="8" bestFit="1" customWidth="1"/>
    <col min="5340" max="5340" width="9.140625" style="8"/>
    <col min="5341" max="5341" width="10.28515625" style="8" bestFit="1" customWidth="1"/>
    <col min="5342" max="5343" width="9.28515625" style="8" bestFit="1" customWidth="1"/>
    <col min="5344" max="5344" width="9.140625" style="8"/>
    <col min="5345" max="5345" width="10.28515625" style="8" bestFit="1" customWidth="1"/>
    <col min="5346" max="5347" width="9.28515625" style="8" bestFit="1" customWidth="1"/>
    <col min="5348" max="5348" width="9.140625" style="8"/>
    <col min="5349" max="5349" width="10.28515625" style="8" bestFit="1" customWidth="1"/>
    <col min="5350" max="5351" width="9.28515625" style="8" bestFit="1" customWidth="1"/>
    <col min="5352" max="5352" width="9.140625" style="8"/>
    <col min="5353" max="5353" width="10.28515625" style="8" bestFit="1" customWidth="1"/>
    <col min="5354" max="5355" width="9.28515625" style="8" bestFit="1" customWidth="1"/>
    <col min="5356" max="5356" width="9.140625" style="8"/>
    <col min="5357" max="5357" width="10.28515625" style="8" bestFit="1" customWidth="1"/>
    <col min="5358" max="5359" width="9.28515625" style="8" bestFit="1" customWidth="1"/>
    <col min="5360" max="5360" width="9.140625" style="8"/>
    <col min="5361" max="5361" width="10.28515625" style="8" bestFit="1" customWidth="1"/>
    <col min="5362" max="5363" width="9.28515625" style="8" bestFit="1" customWidth="1"/>
    <col min="5364" max="5364" width="9.140625" style="8"/>
    <col min="5365" max="5365" width="10.28515625" style="8" bestFit="1" customWidth="1"/>
    <col min="5366" max="5367" width="9.28515625" style="8" bestFit="1" customWidth="1"/>
    <col min="5368" max="5368" width="9.140625" style="8"/>
    <col min="5369" max="5369" width="10.28515625" style="8" bestFit="1" customWidth="1"/>
    <col min="5370" max="5371" width="9.28515625" style="8" bestFit="1" customWidth="1"/>
    <col min="5372" max="5372" width="9.140625" style="8"/>
    <col min="5373" max="5373" width="10.28515625" style="8" bestFit="1" customWidth="1"/>
    <col min="5374" max="5375" width="9.28515625" style="8" bestFit="1" customWidth="1"/>
    <col min="5376" max="5376" width="9.140625" style="8"/>
    <col min="5377" max="5377" width="10.28515625" style="8" bestFit="1" customWidth="1"/>
    <col min="5378" max="5379" width="9.28515625" style="8" bestFit="1" customWidth="1"/>
    <col min="5380" max="5380" width="9.140625" style="8"/>
    <col min="5381" max="5381" width="10.28515625" style="8" bestFit="1" customWidth="1"/>
    <col min="5382" max="5383" width="9.28515625" style="8" bestFit="1" customWidth="1"/>
    <col min="5384" max="5384" width="9.140625" style="8"/>
    <col min="5385" max="5385" width="10.28515625" style="8" bestFit="1" customWidth="1"/>
    <col min="5386" max="5387" width="9.28515625" style="8" bestFit="1" customWidth="1"/>
    <col min="5388" max="5388" width="9.140625" style="8"/>
    <col min="5389" max="5389" width="10.28515625" style="8" bestFit="1" customWidth="1"/>
    <col min="5390" max="5391" width="9.28515625" style="8" bestFit="1" customWidth="1"/>
    <col min="5392" max="5392" width="9.140625" style="8"/>
    <col min="5393" max="5393" width="10.28515625" style="8" bestFit="1" customWidth="1"/>
    <col min="5394" max="5395" width="9.28515625" style="8" bestFit="1" customWidth="1"/>
    <col min="5396" max="5396" width="9.140625" style="8"/>
    <col min="5397" max="5397" width="10.28515625" style="8" bestFit="1" customWidth="1"/>
    <col min="5398" max="5399" width="9.28515625" style="8" bestFit="1" customWidth="1"/>
    <col min="5400" max="5400" width="9.140625" style="8"/>
    <col min="5401" max="5401" width="10.28515625" style="8" bestFit="1" customWidth="1"/>
    <col min="5402" max="5403" width="9.28515625" style="8" bestFit="1" customWidth="1"/>
    <col min="5404" max="5404" width="9.140625" style="8"/>
    <col min="5405" max="5405" width="10.28515625" style="8" bestFit="1" customWidth="1"/>
    <col min="5406" max="5407" width="9.28515625" style="8" bestFit="1" customWidth="1"/>
    <col min="5408" max="5408" width="9.140625" style="8"/>
    <col min="5409" max="5409" width="10.28515625" style="8" bestFit="1" customWidth="1"/>
    <col min="5410" max="5411" width="9.28515625" style="8" bestFit="1" customWidth="1"/>
    <col min="5412" max="5412" width="9.140625" style="8"/>
    <col min="5413" max="5413" width="10.28515625" style="8" bestFit="1" customWidth="1"/>
    <col min="5414" max="5415" width="9.28515625" style="8" bestFit="1" customWidth="1"/>
    <col min="5416" max="5416" width="9.140625" style="8"/>
    <col min="5417" max="5417" width="10.28515625" style="8" bestFit="1" customWidth="1"/>
    <col min="5418" max="5419" width="9.28515625" style="8" bestFit="1" customWidth="1"/>
    <col min="5420" max="5420" width="9.140625" style="8"/>
    <col min="5421" max="5421" width="10.28515625" style="8" bestFit="1" customWidth="1"/>
    <col min="5422" max="5423" width="9.28515625" style="8" bestFit="1" customWidth="1"/>
    <col min="5424" max="5424" width="9.140625" style="8"/>
    <col min="5425" max="5425" width="10.28515625" style="8" bestFit="1" customWidth="1"/>
    <col min="5426" max="5427" width="9.28515625" style="8" bestFit="1" customWidth="1"/>
    <col min="5428" max="5428" width="9.140625" style="8"/>
    <col min="5429" max="5429" width="10.28515625" style="8" bestFit="1" customWidth="1"/>
    <col min="5430" max="5431" width="9.28515625" style="8" bestFit="1" customWidth="1"/>
    <col min="5432" max="5432" width="9.140625" style="8"/>
    <col min="5433" max="5433" width="10.28515625" style="8" bestFit="1" customWidth="1"/>
    <col min="5434" max="5435" width="9.28515625" style="8" bestFit="1" customWidth="1"/>
    <col min="5436" max="5436" width="9.140625" style="8"/>
    <col min="5437" max="5437" width="10.28515625" style="8" bestFit="1" customWidth="1"/>
    <col min="5438" max="5439" width="9.28515625" style="8" bestFit="1" customWidth="1"/>
    <col min="5440" max="5440" width="9.140625" style="8"/>
    <col min="5441" max="5441" width="10.28515625" style="8" bestFit="1" customWidth="1"/>
    <col min="5442" max="5443" width="9.28515625" style="8" bestFit="1" customWidth="1"/>
    <col min="5444" max="5444" width="9.140625" style="8"/>
    <col min="5445" max="5445" width="10.28515625" style="8" bestFit="1" customWidth="1"/>
    <col min="5446" max="5447" width="9.28515625" style="8" bestFit="1" customWidth="1"/>
    <col min="5448" max="5448" width="9.140625" style="8"/>
    <col min="5449" max="5449" width="10.28515625" style="8" bestFit="1" customWidth="1"/>
    <col min="5450" max="5451" width="9.28515625" style="8" bestFit="1" customWidth="1"/>
    <col min="5452" max="5452" width="9.140625" style="8"/>
    <col min="5453" max="5453" width="10.28515625" style="8" bestFit="1" customWidth="1"/>
    <col min="5454" max="5455" width="9.28515625" style="8" bestFit="1" customWidth="1"/>
    <col min="5456" max="5456" width="9.140625" style="8"/>
    <col min="5457" max="5457" width="10.28515625" style="8" bestFit="1" customWidth="1"/>
    <col min="5458" max="5459" width="9.28515625" style="8" bestFit="1" customWidth="1"/>
    <col min="5460" max="5460" width="9.140625" style="8"/>
    <col min="5461" max="5461" width="10.28515625" style="8" bestFit="1" customWidth="1"/>
    <col min="5462" max="5463" width="9.28515625" style="8" bestFit="1" customWidth="1"/>
    <col min="5464" max="5464" width="9.140625" style="8"/>
    <col min="5465" max="5465" width="10.28515625" style="8" bestFit="1" customWidth="1"/>
    <col min="5466" max="5467" width="9.28515625" style="8" bestFit="1" customWidth="1"/>
    <col min="5468" max="5468" width="9.140625" style="8"/>
    <col min="5469" max="5469" width="10.28515625" style="8" bestFit="1" customWidth="1"/>
    <col min="5470" max="5471" width="9.28515625" style="8" bestFit="1" customWidth="1"/>
    <col min="5472" max="5472" width="9.140625" style="8"/>
    <col min="5473" max="5473" width="10.28515625" style="8" bestFit="1" customWidth="1"/>
    <col min="5474" max="5475" width="9.28515625" style="8" bestFit="1" customWidth="1"/>
    <col min="5476" max="5476" width="9.140625" style="8"/>
    <col min="5477" max="5477" width="10.28515625" style="8" bestFit="1" customWidth="1"/>
    <col min="5478" max="5479" width="9.28515625" style="8" bestFit="1" customWidth="1"/>
    <col min="5480" max="5480" width="9.140625" style="8"/>
    <col min="5481" max="5481" width="10.28515625" style="8" bestFit="1" customWidth="1"/>
    <col min="5482" max="5483" width="9.28515625" style="8" bestFit="1" customWidth="1"/>
    <col min="5484" max="5484" width="9.140625" style="8"/>
    <col min="5485" max="5485" width="10.28515625" style="8" bestFit="1" customWidth="1"/>
    <col min="5486" max="5487" width="9.28515625" style="8" bestFit="1" customWidth="1"/>
    <col min="5488" max="5488" width="9.140625" style="8"/>
    <col min="5489" max="5489" width="10.28515625" style="8" bestFit="1" customWidth="1"/>
    <col min="5490" max="5491" width="9.28515625" style="8" bestFit="1" customWidth="1"/>
    <col min="5492" max="5492" width="9.140625" style="8"/>
    <col min="5493" max="5493" width="10.28515625" style="8" bestFit="1" customWidth="1"/>
    <col min="5494" max="5495" width="9.28515625" style="8" bestFit="1" customWidth="1"/>
    <col min="5496" max="5496" width="9.140625" style="8"/>
    <col min="5497" max="5497" width="10.28515625" style="8" bestFit="1" customWidth="1"/>
    <col min="5498" max="5499" width="9.28515625" style="8" bestFit="1" customWidth="1"/>
    <col min="5500" max="5500" width="9.140625" style="8"/>
    <col min="5501" max="5501" width="10.28515625" style="8" bestFit="1" customWidth="1"/>
    <col min="5502" max="5503" width="9.28515625" style="8" bestFit="1" customWidth="1"/>
    <col min="5504" max="5504" width="9.140625" style="8"/>
    <col min="5505" max="5505" width="10.28515625" style="8" bestFit="1" customWidth="1"/>
    <col min="5506" max="5507" width="9.28515625" style="8" bestFit="1" customWidth="1"/>
    <col min="5508" max="5508" width="9.140625" style="8"/>
    <col min="5509" max="5509" width="10.28515625" style="8" bestFit="1" customWidth="1"/>
    <col min="5510" max="5511" width="9.28515625" style="8" bestFit="1" customWidth="1"/>
    <col min="5512" max="5512" width="9.140625" style="8"/>
    <col min="5513" max="5513" width="10.28515625" style="8" bestFit="1" customWidth="1"/>
    <col min="5514" max="5515" width="9.28515625" style="8" bestFit="1" customWidth="1"/>
    <col min="5516" max="5516" width="9.140625" style="8"/>
    <col min="5517" max="5517" width="10.28515625" style="8" bestFit="1" customWidth="1"/>
    <col min="5518" max="5519" width="9.28515625" style="8" bestFit="1" customWidth="1"/>
    <col min="5520" max="5520" width="9.140625" style="8"/>
    <col min="5521" max="5521" width="10.28515625" style="8" bestFit="1" customWidth="1"/>
    <col min="5522" max="5523" width="9.28515625" style="8" bestFit="1" customWidth="1"/>
    <col min="5524" max="5524" width="9.140625" style="8"/>
    <col min="5525" max="5525" width="10.28515625" style="8" bestFit="1" customWidth="1"/>
    <col min="5526" max="5527" width="9.28515625" style="8" bestFit="1" customWidth="1"/>
    <col min="5528" max="5528" width="9.140625" style="8"/>
    <col min="5529" max="5529" width="10.28515625" style="8" bestFit="1" customWidth="1"/>
    <col min="5530" max="5531" width="9.28515625" style="8" bestFit="1" customWidth="1"/>
    <col min="5532" max="5532" width="9.140625" style="8"/>
    <col min="5533" max="5533" width="10.28515625" style="8" bestFit="1" customWidth="1"/>
    <col min="5534" max="5535" width="9.28515625" style="8" bestFit="1" customWidth="1"/>
    <col min="5536" max="5536" width="9.140625" style="8"/>
    <col min="5537" max="5537" width="10.28515625" style="8" bestFit="1" customWidth="1"/>
    <col min="5538" max="5539" width="9.28515625" style="8" bestFit="1" customWidth="1"/>
    <col min="5540" max="5540" width="9.140625" style="8"/>
    <col min="5541" max="5541" width="10.28515625" style="8" bestFit="1" customWidth="1"/>
    <col min="5542" max="5543" width="9.28515625" style="8" bestFit="1" customWidth="1"/>
    <col min="5544" max="5544" width="9.140625" style="8"/>
    <col min="5545" max="5545" width="10.28515625" style="8" bestFit="1" customWidth="1"/>
    <col min="5546" max="5547" width="9.28515625" style="8" bestFit="1" customWidth="1"/>
    <col min="5548" max="5548" width="9.140625" style="8"/>
    <col min="5549" max="5549" width="10.28515625" style="8" bestFit="1" customWidth="1"/>
    <col min="5550" max="5551" width="9.28515625" style="8" bestFit="1" customWidth="1"/>
    <col min="5552" max="5552" width="9.140625" style="8"/>
    <col min="5553" max="5553" width="10.28515625" style="8" bestFit="1" customWidth="1"/>
    <col min="5554" max="5555" width="9.28515625" style="8" bestFit="1" customWidth="1"/>
    <col min="5556" max="5556" width="9.140625" style="8"/>
    <col min="5557" max="5557" width="10.28515625" style="8" bestFit="1" customWidth="1"/>
    <col min="5558" max="5559" width="9.28515625" style="8" bestFit="1" customWidth="1"/>
    <col min="5560" max="5560" width="9.140625" style="8"/>
    <col min="5561" max="5561" width="10.28515625" style="8" bestFit="1" customWidth="1"/>
    <col min="5562" max="5563" width="9.28515625" style="8" bestFit="1" customWidth="1"/>
    <col min="5564" max="5564" width="9.140625" style="8"/>
    <col min="5565" max="5565" width="10.28515625" style="8" bestFit="1" customWidth="1"/>
    <col min="5566" max="5567" width="9.28515625" style="8" bestFit="1" customWidth="1"/>
    <col min="5568" max="5568" width="9.140625" style="8"/>
    <col min="5569" max="5569" width="10.28515625" style="8" bestFit="1" customWidth="1"/>
    <col min="5570" max="5571" width="9.28515625" style="8" bestFit="1" customWidth="1"/>
    <col min="5572" max="5572" width="9.140625" style="8"/>
    <col min="5573" max="5573" width="10.28515625" style="8" bestFit="1" customWidth="1"/>
    <col min="5574" max="5575" width="9.28515625" style="8" bestFit="1" customWidth="1"/>
    <col min="5576" max="5576" width="9.140625" style="8"/>
    <col min="5577" max="5577" width="10.28515625" style="8" bestFit="1" customWidth="1"/>
    <col min="5578" max="5579" width="9.28515625" style="8" bestFit="1" customWidth="1"/>
    <col min="5580" max="5580" width="9.140625" style="8"/>
    <col min="5581" max="5581" width="10.28515625" style="8" bestFit="1" customWidth="1"/>
    <col min="5582" max="5583" width="9.28515625" style="8" bestFit="1" customWidth="1"/>
    <col min="5584" max="5584" width="9.140625" style="8"/>
    <col min="5585" max="5585" width="10.28515625" style="8" bestFit="1" customWidth="1"/>
    <col min="5586" max="5587" width="9.28515625" style="8" bestFit="1" customWidth="1"/>
    <col min="5588" max="5588" width="9.140625" style="8"/>
    <col min="5589" max="5589" width="10.28515625" style="8" bestFit="1" customWidth="1"/>
    <col min="5590" max="5591" width="9.28515625" style="8" bestFit="1" customWidth="1"/>
    <col min="5592" max="5592" width="9.140625" style="8"/>
    <col min="5593" max="5593" width="10.28515625" style="8" bestFit="1" customWidth="1"/>
    <col min="5594" max="5595" width="9.28515625" style="8" bestFit="1" customWidth="1"/>
    <col min="5596" max="5596" width="9.140625" style="8"/>
    <col min="5597" max="5597" width="10.28515625" style="8" bestFit="1" customWidth="1"/>
    <col min="5598" max="5599" width="9.28515625" style="8" bestFit="1" customWidth="1"/>
    <col min="5600" max="5600" width="9.140625" style="8"/>
    <col min="5601" max="5601" width="10.28515625" style="8" bestFit="1" customWidth="1"/>
    <col min="5602" max="5603" width="9.28515625" style="8" bestFit="1" customWidth="1"/>
    <col min="5604" max="5604" width="9.140625" style="8"/>
    <col min="5605" max="5605" width="10.28515625" style="8" bestFit="1" customWidth="1"/>
    <col min="5606" max="5607" width="9.28515625" style="8" bestFit="1" customWidth="1"/>
    <col min="5608" max="5608" width="9.140625" style="8"/>
    <col min="5609" max="5609" width="10.28515625" style="8" bestFit="1" customWidth="1"/>
    <col min="5610" max="5611" width="9.28515625" style="8" bestFit="1" customWidth="1"/>
    <col min="5612" max="5612" width="9.140625" style="8"/>
    <col min="5613" max="5613" width="10.28515625" style="8" bestFit="1" customWidth="1"/>
    <col min="5614" max="5615" width="9.28515625" style="8" bestFit="1" customWidth="1"/>
    <col min="5616" max="5616" width="9.140625" style="8"/>
    <col min="5617" max="5617" width="10.28515625" style="8" bestFit="1" customWidth="1"/>
    <col min="5618" max="5619" width="9.28515625" style="8" bestFit="1" customWidth="1"/>
    <col min="5620" max="5620" width="9.140625" style="8"/>
    <col min="5621" max="5621" width="10.28515625" style="8" bestFit="1" customWidth="1"/>
    <col min="5622" max="5623" width="9.28515625" style="8" bestFit="1" customWidth="1"/>
    <col min="5624" max="5624" width="9.140625" style="8"/>
    <col min="5625" max="5625" width="10.28515625" style="8" bestFit="1" customWidth="1"/>
    <col min="5626" max="5627" width="9.28515625" style="8" bestFit="1" customWidth="1"/>
    <col min="5628" max="5628" width="9.140625" style="8"/>
    <col min="5629" max="5629" width="10.28515625" style="8" bestFit="1" customWidth="1"/>
    <col min="5630" max="5631" width="9.28515625" style="8" bestFit="1" customWidth="1"/>
    <col min="5632" max="5632" width="9.140625" style="8"/>
    <col min="5633" max="5633" width="10.28515625" style="8" bestFit="1" customWidth="1"/>
    <col min="5634" max="5635" width="9.28515625" style="8" bestFit="1" customWidth="1"/>
    <col min="5636" max="5636" width="9.140625" style="8"/>
    <col min="5637" max="5637" width="10.28515625" style="8" bestFit="1" customWidth="1"/>
    <col min="5638" max="5639" width="9.28515625" style="8" bestFit="1" customWidth="1"/>
    <col min="5640" max="5640" width="9.140625" style="8"/>
    <col min="5641" max="5641" width="10.28515625" style="8" bestFit="1" customWidth="1"/>
    <col min="5642" max="5643" width="9.28515625" style="8" bestFit="1" customWidth="1"/>
    <col min="5644" max="5644" width="9.140625" style="8"/>
    <col min="5645" max="5645" width="10.28515625" style="8" bestFit="1" customWidth="1"/>
    <col min="5646" max="5647" width="9.28515625" style="8" bestFit="1" customWidth="1"/>
    <col min="5648" max="5648" width="9.140625" style="8"/>
    <col min="5649" max="5649" width="10.28515625" style="8" bestFit="1" customWidth="1"/>
    <col min="5650" max="5651" width="9.28515625" style="8" bestFit="1" customWidth="1"/>
    <col min="5652" max="5652" width="9.140625" style="8"/>
    <col min="5653" max="5653" width="10.28515625" style="8" bestFit="1" customWidth="1"/>
    <col min="5654" max="5655" width="9.28515625" style="8" bestFit="1" customWidth="1"/>
    <col min="5656" max="5656" width="9.140625" style="8"/>
    <col min="5657" max="5657" width="10.28515625" style="8" bestFit="1" customWidth="1"/>
    <col min="5658" max="5659" width="9.28515625" style="8" bestFit="1" customWidth="1"/>
    <col min="5660" max="5660" width="9.140625" style="8"/>
    <col min="5661" max="5661" width="10.28515625" style="8" bestFit="1" customWidth="1"/>
    <col min="5662" max="5663" width="9.28515625" style="8" bestFit="1" customWidth="1"/>
    <col min="5664" max="5664" width="9.140625" style="8"/>
    <col min="5665" max="5665" width="10.28515625" style="8" bestFit="1" customWidth="1"/>
    <col min="5666" max="5667" width="9.28515625" style="8" bestFit="1" customWidth="1"/>
    <col min="5668" max="5668" width="9.140625" style="8"/>
    <col min="5669" max="5669" width="10.28515625" style="8" bestFit="1" customWidth="1"/>
    <col min="5670" max="5671" width="9.28515625" style="8" bestFit="1" customWidth="1"/>
    <col min="5672" max="5672" width="9.140625" style="8"/>
    <col min="5673" max="5673" width="10.28515625" style="8" bestFit="1" customWidth="1"/>
    <col min="5674" max="5675" width="9.28515625" style="8" bestFit="1" customWidth="1"/>
    <col min="5676" max="5676" width="9.140625" style="8"/>
    <col min="5677" max="5677" width="10.28515625" style="8" bestFit="1" customWidth="1"/>
    <col min="5678" max="5679" width="9.28515625" style="8" bestFit="1" customWidth="1"/>
    <col min="5680" max="5680" width="9.140625" style="8"/>
    <col min="5681" max="5681" width="10.28515625" style="8" bestFit="1" customWidth="1"/>
    <col min="5682" max="5683" width="9.28515625" style="8" bestFit="1" customWidth="1"/>
    <col min="5684" max="5684" width="9.140625" style="8"/>
    <col min="5685" max="5685" width="10.28515625" style="8" bestFit="1" customWidth="1"/>
    <col min="5686" max="5687" width="9.28515625" style="8" bestFit="1" customWidth="1"/>
    <col min="5688" max="5688" width="9.140625" style="8"/>
    <col min="5689" max="5689" width="10.28515625" style="8" bestFit="1" customWidth="1"/>
    <col min="5690" max="5691" width="9.28515625" style="8" bestFit="1" customWidth="1"/>
    <col min="5692" max="5692" width="9.140625" style="8"/>
    <col min="5693" max="5693" width="10.28515625" style="8" bestFit="1" customWidth="1"/>
    <col min="5694" max="5695" width="9.28515625" style="8" bestFit="1" customWidth="1"/>
    <col min="5696" max="5696" width="9.140625" style="8"/>
    <col min="5697" max="5697" width="10.28515625" style="8" bestFit="1" customWidth="1"/>
    <col min="5698" max="5699" width="9.28515625" style="8" bestFit="1" customWidth="1"/>
    <col min="5700" max="5700" width="9.140625" style="8"/>
    <col min="5701" max="5701" width="10.28515625" style="8" bestFit="1" customWidth="1"/>
    <col min="5702" max="5703" width="9.28515625" style="8" bestFit="1" customWidth="1"/>
    <col min="5704" max="5704" width="9.140625" style="8"/>
    <col min="5705" max="5705" width="10.28515625" style="8" bestFit="1" customWidth="1"/>
    <col min="5706" max="5707" width="9.28515625" style="8" bestFit="1" customWidth="1"/>
    <col min="5708" max="5708" width="9.140625" style="8"/>
    <col min="5709" max="5709" width="10.28515625" style="8" bestFit="1" customWidth="1"/>
    <col min="5710" max="5711" width="9.28515625" style="8" bestFit="1" customWidth="1"/>
    <col min="5712" max="5712" width="9.140625" style="8"/>
    <col min="5713" max="5713" width="10.28515625" style="8" bestFit="1" customWidth="1"/>
    <col min="5714" max="5715" width="9.28515625" style="8" bestFit="1" customWidth="1"/>
    <col min="5716" max="5716" width="9.140625" style="8"/>
    <col min="5717" max="5717" width="10.28515625" style="8" bestFit="1" customWidth="1"/>
    <col min="5718" max="5719" width="9.28515625" style="8" bestFit="1" customWidth="1"/>
    <col min="5720" max="5720" width="9.140625" style="8"/>
    <col min="5721" max="5721" width="10.28515625" style="8" bestFit="1" customWidth="1"/>
    <col min="5722" max="5723" width="9.28515625" style="8" bestFit="1" customWidth="1"/>
    <col min="5724" max="5724" width="9.140625" style="8"/>
    <col min="5725" max="5725" width="10.28515625" style="8" bestFit="1" customWidth="1"/>
    <col min="5726" max="5727" width="9.28515625" style="8" bestFit="1" customWidth="1"/>
    <col min="5728" max="5728" width="9.140625" style="8"/>
    <col min="5729" max="5729" width="10.28515625" style="8" bestFit="1" customWidth="1"/>
    <col min="5730" max="5731" width="9.28515625" style="8" bestFit="1" customWidth="1"/>
    <col min="5732" max="5732" width="9.140625" style="8"/>
    <col min="5733" max="5733" width="10.28515625" style="8" bestFit="1" customWidth="1"/>
    <col min="5734" max="5735" width="9.28515625" style="8" bestFit="1" customWidth="1"/>
    <col min="5736" max="5736" width="9.140625" style="8"/>
    <col min="5737" max="5737" width="10.28515625" style="8" bestFit="1" customWidth="1"/>
    <col min="5738" max="5739" width="9.28515625" style="8" bestFit="1" customWidth="1"/>
    <col min="5740" max="5740" width="9.140625" style="8"/>
    <col min="5741" max="5741" width="10.28515625" style="8" bestFit="1" customWidth="1"/>
    <col min="5742" max="5743" width="9.28515625" style="8" bestFit="1" customWidth="1"/>
    <col min="5744" max="5744" width="9.140625" style="8"/>
    <col min="5745" max="5745" width="10.28515625" style="8" bestFit="1" customWidth="1"/>
    <col min="5746" max="5747" width="9.28515625" style="8" bestFit="1" customWidth="1"/>
    <col min="5748" max="5748" width="9.140625" style="8"/>
    <col min="5749" max="5749" width="10.28515625" style="8" bestFit="1" customWidth="1"/>
    <col min="5750" max="5751" width="9.28515625" style="8" bestFit="1" customWidth="1"/>
    <col min="5752" max="5752" width="9.140625" style="8"/>
    <col min="5753" max="5753" width="10.28515625" style="8" bestFit="1" customWidth="1"/>
    <col min="5754" max="5755" width="9.28515625" style="8" bestFit="1" customWidth="1"/>
    <col min="5756" max="5756" width="9.140625" style="8"/>
    <col min="5757" max="5757" width="10.28515625" style="8" bestFit="1" customWidth="1"/>
    <col min="5758" max="5759" width="9.28515625" style="8" bestFit="1" customWidth="1"/>
    <col min="5760" max="5760" width="9.140625" style="8"/>
    <col min="5761" max="5761" width="10.28515625" style="8" bestFit="1" customWidth="1"/>
    <col min="5762" max="5763" width="9.28515625" style="8" bestFit="1" customWidth="1"/>
    <col min="5764" max="5764" width="9.140625" style="8"/>
    <col min="5765" max="5765" width="10.28515625" style="8" bestFit="1" customWidth="1"/>
    <col min="5766" max="5767" width="9.28515625" style="8" bestFit="1" customWidth="1"/>
    <col min="5768" max="5768" width="9.140625" style="8"/>
    <col min="5769" max="5769" width="10.28515625" style="8" bestFit="1" customWidth="1"/>
    <col min="5770" max="5771" width="9.28515625" style="8" bestFit="1" customWidth="1"/>
    <col min="5772" max="5772" width="9.140625" style="8"/>
    <col min="5773" max="5773" width="10.28515625" style="8" bestFit="1" customWidth="1"/>
    <col min="5774" max="5775" width="9.28515625" style="8" bestFit="1" customWidth="1"/>
    <col min="5776" max="5776" width="9.140625" style="8"/>
    <col min="5777" max="5777" width="10.28515625" style="8" bestFit="1" customWidth="1"/>
    <col min="5778" max="5779" width="9.28515625" style="8" bestFit="1" customWidth="1"/>
    <col min="5780" max="5780" width="9.140625" style="8"/>
    <col min="5781" max="5781" width="10.28515625" style="8" bestFit="1" customWidth="1"/>
    <col min="5782" max="5783" width="9.28515625" style="8" bestFit="1" customWidth="1"/>
    <col min="5784" max="5784" width="9.140625" style="8"/>
    <col min="5785" max="5785" width="10.28515625" style="8" bestFit="1" customWidth="1"/>
    <col min="5786" max="5787" width="9.28515625" style="8" bestFit="1" customWidth="1"/>
    <col min="5788" max="5788" width="9.140625" style="8"/>
    <col min="5789" max="5789" width="10.28515625" style="8" bestFit="1" customWidth="1"/>
    <col min="5790" max="5791" width="9.28515625" style="8" bestFit="1" customWidth="1"/>
    <col min="5792" max="5792" width="9.140625" style="8"/>
    <col min="5793" max="5793" width="10.28515625" style="8" bestFit="1" customWidth="1"/>
    <col min="5794" max="5795" width="9.28515625" style="8" bestFit="1" customWidth="1"/>
    <col min="5796" max="5796" width="9.140625" style="8"/>
    <col min="5797" max="5797" width="10.28515625" style="8" bestFit="1" customWidth="1"/>
    <col min="5798" max="5799" width="9.28515625" style="8" bestFit="1" customWidth="1"/>
    <col min="5800" max="5800" width="9.140625" style="8"/>
    <col min="5801" max="5801" width="10.28515625" style="8" bestFit="1" customWidth="1"/>
    <col min="5802" max="5803" width="9.28515625" style="8" bestFit="1" customWidth="1"/>
    <col min="5804" max="5804" width="9.140625" style="8"/>
    <col min="5805" max="5805" width="10.28515625" style="8" bestFit="1" customWidth="1"/>
    <col min="5806" max="5807" width="9.28515625" style="8" bestFit="1" customWidth="1"/>
    <col min="5808" max="5808" width="9.140625" style="8"/>
    <col min="5809" max="5809" width="10.28515625" style="8" bestFit="1" customWidth="1"/>
    <col min="5810" max="5811" width="9.28515625" style="8" bestFit="1" customWidth="1"/>
    <col min="5812" max="5812" width="9.140625" style="8"/>
    <col min="5813" max="5813" width="10.28515625" style="8" bestFit="1" customWidth="1"/>
    <col min="5814" max="5815" width="9.28515625" style="8" bestFit="1" customWidth="1"/>
    <col min="5816" max="5816" width="9.140625" style="8"/>
    <col min="5817" max="5817" width="10.28515625" style="8" bestFit="1" customWidth="1"/>
    <col min="5818" max="5819" width="9.28515625" style="8" bestFit="1" customWidth="1"/>
    <col min="5820" max="5820" width="9.140625" style="8"/>
    <col min="5821" max="5821" width="10.28515625" style="8" bestFit="1" customWidth="1"/>
    <col min="5822" max="5823" width="9.28515625" style="8" bestFit="1" customWidth="1"/>
    <col min="5824" max="5824" width="9.140625" style="8"/>
    <col min="5825" max="5825" width="10.28515625" style="8" bestFit="1" customWidth="1"/>
    <col min="5826" max="5827" width="9.28515625" style="8" bestFit="1" customWidth="1"/>
    <col min="5828" max="5828" width="9.140625" style="8"/>
    <col min="5829" max="5829" width="10.28515625" style="8" bestFit="1" customWidth="1"/>
    <col min="5830" max="5831" width="9.28515625" style="8" bestFit="1" customWidth="1"/>
    <col min="5832" max="5832" width="9.140625" style="8"/>
    <col min="5833" max="5833" width="10.28515625" style="8" bestFit="1" customWidth="1"/>
    <col min="5834" max="5835" width="9.28515625" style="8" bestFit="1" customWidth="1"/>
    <col min="5836" max="5836" width="9.140625" style="8"/>
    <col min="5837" max="5837" width="10.28515625" style="8" bestFit="1" customWidth="1"/>
    <col min="5838" max="5839" width="9.28515625" style="8" bestFit="1" customWidth="1"/>
    <col min="5840" max="5840" width="9.140625" style="8"/>
    <col min="5841" max="5841" width="10.28515625" style="8" bestFit="1" customWidth="1"/>
    <col min="5842" max="5843" width="9.28515625" style="8" bestFit="1" customWidth="1"/>
    <col min="5844" max="5844" width="9.140625" style="8"/>
    <col min="5845" max="5845" width="10.28515625" style="8" bestFit="1" customWidth="1"/>
    <col min="5846" max="5847" width="9.28515625" style="8" bestFit="1" customWidth="1"/>
    <col min="5848" max="5848" width="9.140625" style="8"/>
    <col min="5849" max="5849" width="10.28515625" style="8" bestFit="1" customWidth="1"/>
    <col min="5850" max="5851" width="9.28515625" style="8" bestFit="1" customWidth="1"/>
    <col min="5852" max="5852" width="9.140625" style="8"/>
    <col min="5853" max="5853" width="10.28515625" style="8" bestFit="1" customWidth="1"/>
    <col min="5854" max="5855" width="9.28515625" style="8" bestFit="1" customWidth="1"/>
    <col min="5856" max="5856" width="9.140625" style="8"/>
    <col min="5857" max="5857" width="10.28515625" style="8" bestFit="1" customWidth="1"/>
    <col min="5858" max="5859" width="9.28515625" style="8" bestFit="1" customWidth="1"/>
    <col min="5860" max="5860" width="9.140625" style="8"/>
    <col min="5861" max="5861" width="10.28515625" style="8" bestFit="1" customWidth="1"/>
    <col min="5862" max="5863" width="9.28515625" style="8" bestFit="1" customWidth="1"/>
    <col min="5864" max="5864" width="9.140625" style="8"/>
    <col min="5865" max="5865" width="10.28515625" style="8" bestFit="1" customWidth="1"/>
    <col min="5866" max="5867" width="9.28515625" style="8" bestFit="1" customWidth="1"/>
    <col min="5868" max="5868" width="9.140625" style="8"/>
    <col min="5869" max="5869" width="10.28515625" style="8" bestFit="1" customWidth="1"/>
    <col min="5870" max="5871" width="9.28515625" style="8" bestFit="1" customWidth="1"/>
    <col min="5872" max="5872" width="9.140625" style="8"/>
    <col min="5873" max="5873" width="10.28515625" style="8" bestFit="1" customWidth="1"/>
    <col min="5874" max="5875" width="9.28515625" style="8" bestFit="1" customWidth="1"/>
    <col min="5876" max="5876" width="9.140625" style="8"/>
    <col min="5877" max="5877" width="10.28515625" style="8" bestFit="1" customWidth="1"/>
    <col min="5878" max="5879" width="9.28515625" style="8" bestFit="1" customWidth="1"/>
    <col min="5880" max="5880" width="9.140625" style="8"/>
    <col min="5881" max="5881" width="10.28515625" style="8" bestFit="1" customWidth="1"/>
    <col min="5882" max="5883" width="9.28515625" style="8" bestFit="1" customWidth="1"/>
    <col min="5884" max="5884" width="9.140625" style="8"/>
    <col min="5885" max="5885" width="10.28515625" style="8" bestFit="1" customWidth="1"/>
    <col min="5886" max="5887" width="9.28515625" style="8" bestFit="1" customWidth="1"/>
    <col min="5888" max="5888" width="9.140625" style="8"/>
    <col min="5889" max="5889" width="10.28515625" style="8" bestFit="1" customWidth="1"/>
    <col min="5890" max="5891" width="9.28515625" style="8" bestFit="1" customWidth="1"/>
    <col min="5892" max="5892" width="9.140625" style="8"/>
    <col min="5893" max="5893" width="10.28515625" style="8" bestFit="1" customWidth="1"/>
    <col min="5894" max="5895" width="9.28515625" style="8" bestFit="1" customWidth="1"/>
    <col min="5896" max="5896" width="9.140625" style="8"/>
    <col min="5897" max="5897" width="10.28515625" style="8" bestFit="1" customWidth="1"/>
    <col min="5898" max="5899" width="9.28515625" style="8" bestFit="1" customWidth="1"/>
    <col min="5900" max="5900" width="9.140625" style="8"/>
    <col min="5901" max="5901" width="10.28515625" style="8" bestFit="1" customWidth="1"/>
    <col min="5902" max="5903" width="9.28515625" style="8" bestFit="1" customWidth="1"/>
    <col min="5904" max="5904" width="9.140625" style="8"/>
    <col min="5905" max="5905" width="10.28515625" style="8" bestFit="1" customWidth="1"/>
    <col min="5906" max="5907" width="9.28515625" style="8" bestFit="1" customWidth="1"/>
    <col min="5908" max="5908" width="9.140625" style="8"/>
    <col min="5909" max="5909" width="10.28515625" style="8" bestFit="1" customWidth="1"/>
    <col min="5910" max="5911" width="9.28515625" style="8" bestFit="1" customWidth="1"/>
    <col min="5912" max="5912" width="9.140625" style="8"/>
    <col min="5913" max="5913" width="10.28515625" style="8" bestFit="1" customWidth="1"/>
    <col min="5914" max="5915" width="9.28515625" style="8" bestFit="1" customWidth="1"/>
    <col min="5916" max="5916" width="9.140625" style="8"/>
    <col min="5917" max="5917" width="10.28515625" style="8" bestFit="1" customWidth="1"/>
    <col min="5918" max="5919" width="9.28515625" style="8" bestFit="1" customWidth="1"/>
    <col min="5920" max="5920" width="9.140625" style="8"/>
    <col min="5921" max="5921" width="10.28515625" style="8" bestFit="1" customWidth="1"/>
    <col min="5922" max="5923" width="9.28515625" style="8" bestFit="1" customWidth="1"/>
    <col min="5924" max="5924" width="9.140625" style="8"/>
    <col min="5925" max="5925" width="10.28515625" style="8" bestFit="1" customWidth="1"/>
    <col min="5926" max="5927" width="9.28515625" style="8" bestFit="1" customWidth="1"/>
    <col min="5928" max="5928" width="9.140625" style="8"/>
    <col min="5929" max="5929" width="10.28515625" style="8" bestFit="1" customWidth="1"/>
    <col min="5930" max="5931" width="9.28515625" style="8" bestFit="1" customWidth="1"/>
    <col min="5932" max="5932" width="9.140625" style="8"/>
    <col min="5933" max="5933" width="10.28515625" style="8" bestFit="1" customWidth="1"/>
    <col min="5934" max="5935" width="9.28515625" style="8" bestFit="1" customWidth="1"/>
    <col min="5936" max="5936" width="9.140625" style="8"/>
    <col min="5937" max="5937" width="10.28515625" style="8" bestFit="1" customWidth="1"/>
    <col min="5938" max="5939" width="9.28515625" style="8" bestFit="1" customWidth="1"/>
    <col min="5940" max="5940" width="9.140625" style="8"/>
    <col min="5941" max="5941" width="10.28515625" style="8" bestFit="1" customWidth="1"/>
    <col min="5942" max="5943" width="9.28515625" style="8" bestFit="1" customWidth="1"/>
    <col min="5944" max="5944" width="9.140625" style="8"/>
    <col min="5945" max="5945" width="10.28515625" style="8" bestFit="1" customWidth="1"/>
    <col min="5946" max="5947" width="9.28515625" style="8" bestFit="1" customWidth="1"/>
    <col min="5948" max="5948" width="9.140625" style="8"/>
    <col min="5949" max="5949" width="10.28515625" style="8" bestFit="1" customWidth="1"/>
    <col min="5950" max="5951" width="9.28515625" style="8" bestFit="1" customWidth="1"/>
    <col min="5952" max="5952" width="9.140625" style="8"/>
    <col min="5953" max="5953" width="10.28515625" style="8" bestFit="1" customWidth="1"/>
    <col min="5954" max="5955" width="9.28515625" style="8" bestFit="1" customWidth="1"/>
    <col min="5956" max="5956" width="9.140625" style="8"/>
    <col min="5957" max="5957" width="10.28515625" style="8" bestFit="1" customWidth="1"/>
    <col min="5958" max="5959" width="9.28515625" style="8" bestFit="1" customWidth="1"/>
    <col min="5960" max="5960" width="9.140625" style="8"/>
    <col min="5961" max="5961" width="10.28515625" style="8" bestFit="1" customWidth="1"/>
    <col min="5962" max="5963" width="9.28515625" style="8" bestFit="1" customWidth="1"/>
    <col min="5964" max="5964" width="9.140625" style="8"/>
    <col min="5965" max="5965" width="10.28515625" style="8" bestFit="1" customWidth="1"/>
    <col min="5966" max="5967" width="9.28515625" style="8" bestFit="1" customWidth="1"/>
    <col min="5968" max="5968" width="9.140625" style="8"/>
    <col min="5969" max="5969" width="10.28515625" style="8" bestFit="1" customWidth="1"/>
    <col min="5970" max="5971" width="9.28515625" style="8" bestFit="1" customWidth="1"/>
    <col min="5972" max="5972" width="9.140625" style="8"/>
    <col min="5973" max="5973" width="10.28515625" style="8" bestFit="1" customWidth="1"/>
    <col min="5974" max="5975" width="9.28515625" style="8" bestFit="1" customWidth="1"/>
    <col min="5976" max="5976" width="9.140625" style="8"/>
    <col min="5977" max="5977" width="10.28515625" style="8" bestFit="1" customWidth="1"/>
    <col min="5978" max="5979" width="9.28515625" style="8" bestFit="1" customWidth="1"/>
    <col min="5980" max="5980" width="9.140625" style="8"/>
    <col min="5981" max="5981" width="10.28515625" style="8" bestFit="1" customWidth="1"/>
    <col min="5982" max="5983" width="9.28515625" style="8" bestFit="1" customWidth="1"/>
    <col min="5984" max="5984" width="9.140625" style="8"/>
    <col min="5985" max="5985" width="10.28515625" style="8" bestFit="1" customWidth="1"/>
    <col min="5986" max="5987" width="9.28515625" style="8" bestFit="1" customWidth="1"/>
    <col min="5988" max="5988" width="9.140625" style="8"/>
    <col min="5989" max="5989" width="10.28515625" style="8" bestFit="1" customWidth="1"/>
    <col min="5990" max="5991" width="9.28515625" style="8" bestFit="1" customWidth="1"/>
    <col min="5992" max="5992" width="9.140625" style="8"/>
    <col min="5993" max="5993" width="10.28515625" style="8" bestFit="1" customWidth="1"/>
    <col min="5994" max="5995" width="9.28515625" style="8" bestFit="1" customWidth="1"/>
    <col min="5996" max="5996" width="9.140625" style="8"/>
    <col min="5997" max="5997" width="10.28515625" style="8" bestFit="1" customWidth="1"/>
    <col min="5998" max="5999" width="9.28515625" style="8" bestFit="1" customWidth="1"/>
    <col min="6000" max="6000" width="9.140625" style="8"/>
    <col min="6001" max="6001" width="10.28515625" style="8" bestFit="1" customWidth="1"/>
    <col min="6002" max="6003" width="9.28515625" style="8" bestFit="1" customWidth="1"/>
    <col min="6004" max="6004" width="9.140625" style="8"/>
    <col min="6005" max="6005" width="10.28515625" style="8" bestFit="1" customWidth="1"/>
    <col min="6006" max="6007" width="9.28515625" style="8" bestFit="1" customWidth="1"/>
    <col min="6008" max="6008" width="9.140625" style="8"/>
    <col min="6009" max="6009" width="10.28515625" style="8" bestFit="1" customWidth="1"/>
    <col min="6010" max="6011" width="9.28515625" style="8" bestFit="1" customWidth="1"/>
    <col min="6012" max="6012" width="9.140625" style="8"/>
    <col min="6013" max="6013" width="10.28515625" style="8" bestFit="1" customWidth="1"/>
    <col min="6014" max="6015" width="9.28515625" style="8" bestFit="1" customWidth="1"/>
    <col min="6016" max="6016" width="9.140625" style="8"/>
    <col min="6017" max="6017" width="10.28515625" style="8" bestFit="1" customWidth="1"/>
    <col min="6018" max="6019" width="9.28515625" style="8" bestFit="1" customWidth="1"/>
    <col min="6020" max="6020" width="9.140625" style="8"/>
    <col min="6021" max="6021" width="10.28515625" style="8" bestFit="1" customWidth="1"/>
    <col min="6022" max="6023" width="9.28515625" style="8" bestFit="1" customWidth="1"/>
    <col min="6024" max="6024" width="9.140625" style="8"/>
    <col min="6025" max="6025" width="10.28515625" style="8" bestFit="1" customWidth="1"/>
    <col min="6026" max="6027" width="9.28515625" style="8" bestFit="1" customWidth="1"/>
    <col min="6028" max="6028" width="9.140625" style="8"/>
    <col min="6029" max="6029" width="10.28515625" style="8" bestFit="1" customWidth="1"/>
    <col min="6030" max="6031" width="9.28515625" style="8" bestFit="1" customWidth="1"/>
    <col min="6032" max="6032" width="9.140625" style="8"/>
    <col min="6033" max="6033" width="10.28515625" style="8" bestFit="1" customWidth="1"/>
    <col min="6034" max="6035" width="9.28515625" style="8" bestFit="1" customWidth="1"/>
    <col min="6036" max="6036" width="9.140625" style="8"/>
    <col min="6037" max="6037" width="10.28515625" style="8" bestFit="1" customWidth="1"/>
    <col min="6038" max="6039" width="9.28515625" style="8" bestFit="1" customWidth="1"/>
    <col min="6040" max="6040" width="9.140625" style="8"/>
    <col min="6041" max="6041" width="10.28515625" style="8" bestFit="1" customWidth="1"/>
    <col min="6042" max="6043" width="9.28515625" style="8" bestFit="1" customWidth="1"/>
    <col min="6044" max="6044" width="9.140625" style="8"/>
    <col min="6045" max="6045" width="10.28515625" style="8" bestFit="1" customWidth="1"/>
    <col min="6046" max="6047" width="9.28515625" style="8" bestFit="1" customWidth="1"/>
    <col min="6048" max="6048" width="9.140625" style="8"/>
    <col min="6049" max="6049" width="10.28515625" style="8" bestFit="1" customWidth="1"/>
    <col min="6050" max="6051" width="9.28515625" style="8" bestFit="1" customWidth="1"/>
    <col min="6052" max="6052" width="9.140625" style="8"/>
    <col min="6053" max="6053" width="10.28515625" style="8" bestFit="1" customWidth="1"/>
    <col min="6054" max="6055" width="9.28515625" style="8" bestFit="1" customWidth="1"/>
    <col min="6056" max="6056" width="9.140625" style="8"/>
    <col min="6057" max="6057" width="10.28515625" style="8" bestFit="1" customWidth="1"/>
    <col min="6058" max="6059" width="9.28515625" style="8" bestFit="1" customWidth="1"/>
    <col min="6060" max="6060" width="9.140625" style="8"/>
    <col min="6061" max="6061" width="10.28515625" style="8" bestFit="1" customWidth="1"/>
    <col min="6062" max="6063" width="9.28515625" style="8" bestFit="1" customWidth="1"/>
    <col min="6064" max="6064" width="9.140625" style="8"/>
    <col min="6065" max="6065" width="10.28515625" style="8" bestFit="1" customWidth="1"/>
    <col min="6066" max="6067" width="9.28515625" style="8" bestFit="1" customWidth="1"/>
    <col min="6068" max="6068" width="9.140625" style="8"/>
    <col min="6069" max="6069" width="10.28515625" style="8" bestFit="1" customWidth="1"/>
    <col min="6070" max="6071" width="9.28515625" style="8" bestFit="1" customWidth="1"/>
    <col min="6072" max="6072" width="9.140625" style="8"/>
    <col min="6073" max="6073" width="10.28515625" style="8" bestFit="1" customWidth="1"/>
    <col min="6074" max="6075" width="9.28515625" style="8" bestFit="1" customWidth="1"/>
    <col min="6076" max="6076" width="9.140625" style="8"/>
    <col min="6077" max="6077" width="10.28515625" style="8" bestFit="1" customWidth="1"/>
    <col min="6078" max="6079" width="9.28515625" style="8" bestFit="1" customWidth="1"/>
    <col min="6080" max="6080" width="9.140625" style="8"/>
    <col min="6081" max="6081" width="10.28515625" style="8" bestFit="1" customWidth="1"/>
    <col min="6082" max="6083" width="9.28515625" style="8" bestFit="1" customWidth="1"/>
    <col min="6084" max="6084" width="9.140625" style="8"/>
    <col min="6085" max="6085" width="10.28515625" style="8" bestFit="1" customWidth="1"/>
    <col min="6086" max="6087" width="9.28515625" style="8" bestFit="1" customWidth="1"/>
    <col min="6088" max="6088" width="9.140625" style="8"/>
    <col min="6089" max="6089" width="10.28515625" style="8" bestFit="1" customWidth="1"/>
    <col min="6090" max="6091" width="9.28515625" style="8" bestFit="1" customWidth="1"/>
    <col min="6092" max="6092" width="9.140625" style="8"/>
    <col min="6093" max="6093" width="10.28515625" style="8" bestFit="1" customWidth="1"/>
    <col min="6094" max="6095" width="9.28515625" style="8" bestFit="1" customWidth="1"/>
    <col min="6096" max="6096" width="9.140625" style="8"/>
    <col min="6097" max="6097" width="10.28515625" style="8" bestFit="1" customWidth="1"/>
    <col min="6098" max="6099" width="9.28515625" style="8" bestFit="1" customWidth="1"/>
    <col min="6100" max="6100" width="9.140625" style="8"/>
    <col min="6101" max="6101" width="10.28515625" style="8" bestFit="1" customWidth="1"/>
    <col min="6102" max="6103" width="9.28515625" style="8" bestFit="1" customWidth="1"/>
    <col min="6104" max="6104" width="9.140625" style="8"/>
    <col min="6105" max="6105" width="10.28515625" style="8" bestFit="1" customWidth="1"/>
    <col min="6106" max="6107" width="9.28515625" style="8" bestFit="1" customWidth="1"/>
    <col min="6108" max="6108" width="9.140625" style="8"/>
    <col min="6109" max="6109" width="10.28515625" style="8" bestFit="1" customWidth="1"/>
    <col min="6110" max="6111" width="9.28515625" style="8" bestFit="1" customWidth="1"/>
    <col min="6112" max="6112" width="9.140625" style="8"/>
    <col min="6113" max="6113" width="10.28515625" style="8" bestFit="1" customWidth="1"/>
    <col min="6114" max="6115" width="9.28515625" style="8" bestFit="1" customWidth="1"/>
    <col min="6116" max="6116" width="9.140625" style="8"/>
    <col min="6117" max="6117" width="10.28515625" style="8" bestFit="1" customWidth="1"/>
    <col min="6118" max="6119" width="9.28515625" style="8" bestFit="1" customWidth="1"/>
    <col min="6120" max="6120" width="9.140625" style="8"/>
    <col min="6121" max="6121" width="10.28515625" style="8" bestFit="1" customWidth="1"/>
    <col min="6122" max="6123" width="9.28515625" style="8" bestFit="1" customWidth="1"/>
    <col min="6124" max="6124" width="9.140625" style="8"/>
    <col min="6125" max="6125" width="10.28515625" style="8" bestFit="1" customWidth="1"/>
    <col min="6126" max="6127" width="9.28515625" style="8" bestFit="1" customWidth="1"/>
    <col min="6128" max="6128" width="9.140625" style="8"/>
    <col min="6129" max="6129" width="10.28515625" style="8" bestFit="1" customWidth="1"/>
    <col min="6130" max="6131" width="9.28515625" style="8" bestFit="1" customWidth="1"/>
    <col min="6132" max="6132" width="9.140625" style="8"/>
    <col min="6133" max="6133" width="10.28515625" style="8" bestFit="1" customWidth="1"/>
    <col min="6134" max="6135" width="9.28515625" style="8" bestFit="1" customWidth="1"/>
    <col min="6136" max="6136" width="9.140625" style="8"/>
    <col min="6137" max="6137" width="10.28515625" style="8" bestFit="1" customWidth="1"/>
    <col min="6138" max="6139" width="9.28515625" style="8" bestFit="1" customWidth="1"/>
    <col min="6140" max="6140" width="9.140625" style="8"/>
    <col min="6141" max="6141" width="10.28515625" style="8" bestFit="1" customWidth="1"/>
    <col min="6142" max="6143" width="9.28515625" style="8" bestFit="1" customWidth="1"/>
    <col min="6144" max="6144" width="9.140625" style="8"/>
    <col min="6145" max="6145" width="10.28515625" style="8" bestFit="1" customWidth="1"/>
    <col min="6146" max="6147" width="9.28515625" style="8" bestFit="1" customWidth="1"/>
    <col min="6148" max="6148" width="9.140625" style="8"/>
    <col min="6149" max="6149" width="10.28515625" style="8" bestFit="1" customWidth="1"/>
    <col min="6150" max="6151" width="9.28515625" style="8" bestFit="1" customWidth="1"/>
    <col min="6152" max="6152" width="9.140625" style="8"/>
    <col min="6153" max="6153" width="10.28515625" style="8" bestFit="1" customWidth="1"/>
    <col min="6154" max="6155" width="9.28515625" style="8" bestFit="1" customWidth="1"/>
    <col min="6156" max="6156" width="9.140625" style="8"/>
    <col min="6157" max="6157" width="10.28515625" style="8" bestFit="1" customWidth="1"/>
    <col min="6158" max="6159" width="9.28515625" style="8" bestFit="1" customWidth="1"/>
    <col min="6160" max="6160" width="9.140625" style="8"/>
    <col min="6161" max="6161" width="10.28515625" style="8" bestFit="1" customWidth="1"/>
    <col min="6162" max="6163" width="9.28515625" style="8" bestFit="1" customWidth="1"/>
    <col min="6164" max="6164" width="9.140625" style="8"/>
    <col min="6165" max="6165" width="10.28515625" style="8" bestFit="1" customWidth="1"/>
    <col min="6166" max="6167" width="9.28515625" style="8" bestFit="1" customWidth="1"/>
    <col min="6168" max="6168" width="9.140625" style="8"/>
    <col min="6169" max="6169" width="10.28515625" style="8" bestFit="1" customWidth="1"/>
    <col min="6170" max="6171" width="9.28515625" style="8" bestFit="1" customWidth="1"/>
    <col min="6172" max="6172" width="9.140625" style="8"/>
    <col min="6173" max="6173" width="10.28515625" style="8" bestFit="1" customWidth="1"/>
    <col min="6174" max="6175" width="9.28515625" style="8" bestFit="1" customWidth="1"/>
    <col min="6176" max="6176" width="9.140625" style="8"/>
    <col min="6177" max="6177" width="10.28515625" style="8" bestFit="1" customWidth="1"/>
    <col min="6178" max="6179" width="9.28515625" style="8" bestFit="1" customWidth="1"/>
    <col min="6180" max="6180" width="9.140625" style="8"/>
    <col min="6181" max="6181" width="10.28515625" style="8" bestFit="1" customWidth="1"/>
    <col min="6182" max="6183" width="9.28515625" style="8" bestFit="1" customWidth="1"/>
    <col min="6184" max="6184" width="9.140625" style="8"/>
    <col min="6185" max="6185" width="10.28515625" style="8" bestFit="1" customWidth="1"/>
    <col min="6186" max="6187" width="9.28515625" style="8" bestFit="1" customWidth="1"/>
    <col min="6188" max="6188" width="9.140625" style="8"/>
    <col min="6189" max="6189" width="10.28515625" style="8" bestFit="1" customWidth="1"/>
    <col min="6190" max="6191" width="9.28515625" style="8" bestFit="1" customWidth="1"/>
    <col min="6192" max="6192" width="9.140625" style="8"/>
    <col min="6193" max="6193" width="10.28515625" style="8" bestFit="1" customWidth="1"/>
    <col min="6194" max="6195" width="9.28515625" style="8" bestFit="1" customWidth="1"/>
    <col min="6196" max="6196" width="9.140625" style="8"/>
    <col min="6197" max="6197" width="10.28515625" style="8" bestFit="1" customWidth="1"/>
    <col min="6198" max="6199" width="9.28515625" style="8" bestFit="1" customWidth="1"/>
    <col min="6200" max="6200" width="9.140625" style="8"/>
    <col min="6201" max="6201" width="10.28515625" style="8" bestFit="1" customWidth="1"/>
    <col min="6202" max="6203" width="9.28515625" style="8" bestFit="1" customWidth="1"/>
    <col min="6204" max="6204" width="9.140625" style="8"/>
    <col min="6205" max="6205" width="10.28515625" style="8" bestFit="1" customWidth="1"/>
    <col min="6206" max="6207" width="9.28515625" style="8" bestFit="1" customWidth="1"/>
    <col min="6208" max="6208" width="9.140625" style="8"/>
    <col min="6209" max="6209" width="10.28515625" style="8" bestFit="1" customWidth="1"/>
    <col min="6210" max="6211" width="9.28515625" style="8" bestFit="1" customWidth="1"/>
    <col min="6212" max="6212" width="9.140625" style="8"/>
    <col min="6213" max="6213" width="10.28515625" style="8" bestFit="1" customWidth="1"/>
    <col min="6214" max="6215" width="9.28515625" style="8" bestFit="1" customWidth="1"/>
    <col min="6216" max="6216" width="9.140625" style="8"/>
    <col min="6217" max="6217" width="10.28515625" style="8" bestFit="1" customWidth="1"/>
    <col min="6218" max="6219" width="9.28515625" style="8" bestFit="1" customWidth="1"/>
    <col min="6220" max="6220" width="9.140625" style="8"/>
    <col min="6221" max="6221" width="10.28515625" style="8" bestFit="1" customWidth="1"/>
    <col min="6222" max="6223" width="9.28515625" style="8" bestFit="1" customWidth="1"/>
    <col min="6224" max="6224" width="9.140625" style="8"/>
    <col min="6225" max="6225" width="10.28515625" style="8" bestFit="1" customWidth="1"/>
    <col min="6226" max="6227" width="9.28515625" style="8" bestFit="1" customWidth="1"/>
    <col min="6228" max="6228" width="9.140625" style="8"/>
    <col min="6229" max="6229" width="10.28515625" style="8" bestFit="1" customWidth="1"/>
    <col min="6230" max="6231" width="9.28515625" style="8" bestFit="1" customWidth="1"/>
    <col min="6232" max="6232" width="9.140625" style="8"/>
    <col min="6233" max="6233" width="10.28515625" style="8" bestFit="1" customWidth="1"/>
    <col min="6234" max="6235" width="9.28515625" style="8" bestFit="1" customWidth="1"/>
    <col min="6236" max="6236" width="9.140625" style="8"/>
    <col min="6237" max="6237" width="10.28515625" style="8" bestFit="1" customWidth="1"/>
    <col min="6238" max="6239" width="9.28515625" style="8" bestFit="1" customWidth="1"/>
    <col min="6240" max="6240" width="9.140625" style="8"/>
    <col min="6241" max="6241" width="10.28515625" style="8" bestFit="1" customWidth="1"/>
    <col min="6242" max="6243" width="9.28515625" style="8" bestFit="1" customWidth="1"/>
    <col min="6244" max="6244" width="9.140625" style="8"/>
    <col min="6245" max="6245" width="10.28515625" style="8" bestFit="1" customWidth="1"/>
    <col min="6246" max="6247" width="9.28515625" style="8" bestFit="1" customWidth="1"/>
    <col min="6248" max="6248" width="9.140625" style="8"/>
    <col min="6249" max="6249" width="10.28515625" style="8" bestFit="1" customWidth="1"/>
    <col min="6250" max="6251" width="9.28515625" style="8" bestFit="1" customWidth="1"/>
    <col min="6252" max="6252" width="9.140625" style="8"/>
    <col min="6253" max="6253" width="10.28515625" style="8" bestFit="1" customWidth="1"/>
    <col min="6254" max="6255" width="9.28515625" style="8" bestFit="1" customWidth="1"/>
    <col min="6256" max="6256" width="9.140625" style="8"/>
    <col min="6257" max="6257" width="10.28515625" style="8" bestFit="1" customWidth="1"/>
    <col min="6258" max="6259" width="9.28515625" style="8" bestFit="1" customWidth="1"/>
    <col min="6260" max="6260" width="9.140625" style="8"/>
    <col min="6261" max="6261" width="10.28515625" style="8" bestFit="1" customWidth="1"/>
    <col min="6262" max="6263" width="9.28515625" style="8" bestFit="1" customWidth="1"/>
    <col min="6264" max="6264" width="9.140625" style="8"/>
    <col min="6265" max="6265" width="10.28515625" style="8" bestFit="1" customWidth="1"/>
    <col min="6266" max="6267" width="9.28515625" style="8" bestFit="1" customWidth="1"/>
    <col min="6268" max="6268" width="9.140625" style="8"/>
    <col min="6269" max="6269" width="10.28515625" style="8" bestFit="1" customWidth="1"/>
    <col min="6270" max="6271" width="9.28515625" style="8" bestFit="1" customWidth="1"/>
    <col min="6272" max="6272" width="9.140625" style="8"/>
    <col min="6273" max="6273" width="10.28515625" style="8" bestFit="1" customWidth="1"/>
    <col min="6274" max="6275" width="9.28515625" style="8" bestFit="1" customWidth="1"/>
    <col min="6276" max="6276" width="9.140625" style="8"/>
    <col min="6277" max="6277" width="10.28515625" style="8" bestFit="1" customWidth="1"/>
    <col min="6278" max="6279" width="9.28515625" style="8" bestFit="1" customWidth="1"/>
    <col min="6280" max="6280" width="9.140625" style="8"/>
    <col min="6281" max="6281" width="10.28515625" style="8" bestFit="1" customWidth="1"/>
    <col min="6282" max="6283" width="9.28515625" style="8" bestFit="1" customWidth="1"/>
    <col min="6284" max="6284" width="9.140625" style="8"/>
    <col min="6285" max="6285" width="10.28515625" style="8" bestFit="1" customWidth="1"/>
    <col min="6286" max="6287" width="9.28515625" style="8" bestFit="1" customWidth="1"/>
    <col min="6288" max="6288" width="9.140625" style="8"/>
    <col min="6289" max="6289" width="10.28515625" style="8" bestFit="1" customWidth="1"/>
    <col min="6290" max="6291" width="9.28515625" style="8" bestFit="1" customWidth="1"/>
    <col min="6292" max="6292" width="9.140625" style="8"/>
    <col min="6293" max="6293" width="10.28515625" style="8" bestFit="1" customWidth="1"/>
    <col min="6294" max="6295" width="9.28515625" style="8" bestFit="1" customWidth="1"/>
    <col min="6296" max="6296" width="9.140625" style="8"/>
    <col min="6297" max="6297" width="10.28515625" style="8" bestFit="1" customWidth="1"/>
    <col min="6298" max="6299" width="9.28515625" style="8" bestFit="1" customWidth="1"/>
    <col min="6300" max="6300" width="9.140625" style="8"/>
    <col min="6301" max="6301" width="10.28515625" style="8" bestFit="1" customWidth="1"/>
    <col min="6302" max="6303" width="9.28515625" style="8" bestFit="1" customWidth="1"/>
    <col min="6304" max="6304" width="9.140625" style="8"/>
    <col min="6305" max="6305" width="10.28515625" style="8" bestFit="1" customWidth="1"/>
    <col min="6306" max="6307" width="9.28515625" style="8" bestFit="1" customWidth="1"/>
    <col min="6308" max="6308" width="9.140625" style="8"/>
    <col min="6309" max="6309" width="10.28515625" style="8" bestFit="1" customWidth="1"/>
    <col min="6310" max="6311" width="9.28515625" style="8" bestFit="1" customWidth="1"/>
    <col min="6312" max="6312" width="9.140625" style="8"/>
    <col min="6313" max="6313" width="10.28515625" style="8" bestFit="1" customWidth="1"/>
    <col min="6314" max="6315" width="9.28515625" style="8" bestFit="1" customWidth="1"/>
    <col min="6316" max="6316" width="9.140625" style="8"/>
    <col min="6317" max="6317" width="10.28515625" style="8" bestFit="1" customWidth="1"/>
    <col min="6318" max="6319" width="9.28515625" style="8" bestFit="1" customWidth="1"/>
    <col min="6320" max="6320" width="9.140625" style="8"/>
    <col min="6321" max="6321" width="10.28515625" style="8" bestFit="1" customWidth="1"/>
    <col min="6322" max="6323" width="9.28515625" style="8" bestFit="1" customWidth="1"/>
    <col min="6324" max="6324" width="9.140625" style="8"/>
    <col min="6325" max="6325" width="10.28515625" style="8" bestFit="1" customWidth="1"/>
    <col min="6326" max="6327" width="9.28515625" style="8" bestFit="1" customWidth="1"/>
    <col min="6328" max="6328" width="9.140625" style="8"/>
    <col min="6329" max="6329" width="10.28515625" style="8" bestFit="1" customWidth="1"/>
    <col min="6330" max="6331" width="9.28515625" style="8" bestFit="1" customWidth="1"/>
    <col min="6332" max="6332" width="9.140625" style="8"/>
    <col min="6333" max="6333" width="10.28515625" style="8" bestFit="1" customWidth="1"/>
    <col min="6334" max="6335" width="9.28515625" style="8" bestFit="1" customWidth="1"/>
    <col min="6336" max="6336" width="9.140625" style="8"/>
    <col min="6337" max="6337" width="10.28515625" style="8" bestFit="1" customWidth="1"/>
    <col min="6338" max="6339" width="9.28515625" style="8" bestFit="1" customWidth="1"/>
    <col min="6340" max="6340" width="9.140625" style="8"/>
    <col min="6341" max="6341" width="10.28515625" style="8" bestFit="1" customWidth="1"/>
    <col min="6342" max="6343" width="9.28515625" style="8" bestFit="1" customWidth="1"/>
    <col min="6344" max="6344" width="9.140625" style="8"/>
    <col min="6345" max="6345" width="10.28515625" style="8" bestFit="1" customWidth="1"/>
    <col min="6346" max="6347" width="9.28515625" style="8" bestFit="1" customWidth="1"/>
    <col min="6348" max="6348" width="9.140625" style="8"/>
    <col min="6349" max="6349" width="10.28515625" style="8" bestFit="1" customWidth="1"/>
    <col min="6350" max="6351" width="9.28515625" style="8" bestFit="1" customWidth="1"/>
    <col min="6352" max="6352" width="9.140625" style="8"/>
    <col min="6353" max="6353" width="10.28515625" style="8" bestFit="1" customWidth="1"/>
    <col min="6354" max="6355" width="9.28515625" style="8" bestFit="1" customWidth="1"/>
    <col min="6356" max="6356" width="9.140625" style="8"/>
    <col min="6357" max="6357" width="10.28515625" style="8" bestFit="1" customWidth="1"/>
    <col min="6358" max="6359" width="9.28515625" style="8" bestFit="1" customWidth="1"/>
    <col min="6360" max="6360" width="9.140625" style="8"/>
    <col min="6361" max="6361" width="10.28515625" style="8" bestFit="1" customWidth="1"/>
    <col min="6362" max="6363" width="9.28515625" style="8" bestFit="1" customWidth="1"/>
    <col min="6364" max="6364" width="9.140625" style="8"/>
    <col min="6365" max="6365" width="10.28515625" style="8" bestFit="1" customWidth="1"/>
    <col min="6366" max="6367" width="9.28515625" style="8" bestFit="1" customWidth="1"/>
    <col min="6368" max="6368" width="9.140625" style="8"/>
    <col min="6369" max="6369" width="10.28515625" style="8" bestFit="1" customWidth="1"/>
    <col min="6370" max="6371" width="9.28515625" style="8" bestFit="1" customWidth="1"/>
    <col min="6372" max="6372" width="9.140625" style="8"/>
    <col min="6373" max="6373" width="10.28515625" style="8" bestFit="1" customWidth="1"/>
    <col min="6374" max="6375" width="9.28515625" style="8" bestFit="1" customWidth="1"/>
    <col min="6376" max="6376" width="9.140625" style="8"/>
    <col min="6377" max="6377" width="10.28515625" style="8" bestFit="1" customWidth="1"/>
    <col min="6378" max="6379" width="9.28515625" style="8" bestFit="1" customWidth="1"/>
    <col min="6380" max="6380" width="9.140625" style="8"/>
    <col min="6381" max="6381" width="10.28515625" style="8" bestFit="1" customWidth="1"/>
    <col min="6382" max="6383" width="9.28515625" style="8" bestFit="1" customWidth="1"/>
    <col min="6384" max="6384" width="9.140625" style="8"/>
    <col min="6385" max="6385" width="10.28515625" style="8" bestFit="1" customWidth="1"/>
    <col min="6386" max="6387" width="9.28515625" style="8" bestFit="1" customWidth="1"/>
    <col min="6388" max="6388" width="9.140625" style="8"/>
    <col min="6389" max="6389" width="10.28515625" style="8" bestFit="1" customWidth="1"/>
    <col min="6390" max="6391" width="9.28515625" style="8" bestFit="1" customWidth="1"/>
    <col min="6392" max="6392" width="9.140625" style="8"/>
    <col min="6393" max="6393" width="10.28515625" style="8" bestFit="1" customWidth="1"/>
    <col min="6394" max="6395" width="9.28515625" style="8" bestFit="1" customWidth="1"/>
    <col min="6396" max="6396" width="9.140625" style="8"/>
    <col min="6397" max="6397" width="10.28515625" style="8" bestFit="1" customWidth="1"/>
    <col min="6398" max="6399" width="9.28515625" style="8" bestFit="1" customWidth="1"/>
    <col min="6400" max="6400" width="9.140625" style="8"/>
    <col min="6401" max="6401" width="10.28515625" style="8" bestFit="1" customWidth="1"/>
    <col min="6402" max="6403" width="9.28515625" style="8" bestFit="1" customWidth="1"/>
    <col min="6404" max="6404" width="9.140625" style="8"/>
    <col min="6405" max="6405" width="10.28515625" style="8" bestFit="1" customWidth="1"/>
    <col min="6406" max="6407" width="9.28515625" style="8" bestFit="1" customWidth="1"/>
    <col min="6408" max="6408" width="9.140625" style="8"/>
    <col min="6409" max="6409" width="10.28515625" style="8" bestFit="1" customWidth="1"/>
    <col min="6410" max="6411" width="9.28515625" style="8" bestFit="1" customWidth="1"/>
    <col min="6412" max="6412" width="9.140625" style="8"/>
    <col min="6413" max="6413" width="10.28515625" style="8" bestFit="1" customWidth="1"/>
    <col min="6414" max="6415" width="9.28515625" style="8" bestFit="1" customWidth="1"/>
    <col min="6416" max="6416" width="9.140625" style="8"/>
    <col min="6417" max="6417" width="10.28515625" style="8" bestFit="1" customWidth="1"/>
    <col min="6418" max="6419" width="9.28515625" style="8" bestFit="1" customWidth="1"/>
    <col min="6420" max="6420" width="9.140625" style="8"/>
    <col min="6421" max="6421" width="10.28515625" style="8" bestFit="1" customWidth="1"/>
    <col min="6422" max="6423" width="9.28515625" style="8" bestFit="1" customWidth="1"/>
    <col min="6424" max="6424" width="9.140625" style="8"/>
    <col min="6425" max="6425" width="10.28515625" style="8" bestFit="1" customWidth="1"/>
    <col min="6426" max="6427" width="9.28515625" style="8" bestFit="1" customWidth="1"/>
    <col min="6428" max="6428" width="9.140625" style="8"/>
    <col min="6429" max="6429" width="10.28515625" style="8" bestFit="1" customWidth="1"/>
    <col min="6430" max="6431" width="9.28515625" style="8" bestFit="1" customWidth="1"/>
    <col min="6432" max="6432" width="9.140625" style="8"/>
    <col min="6433" max="6433" width="10.28515625" style="8" bestFit="1" customWidth="1"/>
    <col min="6434" max="6435" width="9.28515625" style="8" bestFit="1" customWidth="1"/>
    <col min="6436" max="6436" width="9.140625" style="8"/>
    <col min="6437" max="6437" width="10.28515625" style="8" bestFit="1" customWidth="1"/>
    <col min="6438" max="6439" width="9.28515625" style="8" bestFit="1" customWidth="1"/>
    <col min="6440" max="6440" width="9.140625" style="8"/>
    <col min="6441" max="6441" width="10.28515625" style="8" bestFit="1" customWidth="1"/>
    <col min="6442" max="6443" width="9.28515625" style="8" bestFit="1" customWidth="1"/>
    <col min="6444" max="6444" width="9.140625" style="8"/>
    <col min="6445" max="6445" width="10.28515625" style="8" bestFit="1" customWidth="1"/>
    <col min="6446" max="6447" width="9.28515625" style="8" bestFit="1" customWidth="1"/>
    <col min="6448" max="6448" width="9.140625" style="8"/>
    <col min="6449" max="6449" width="10.28515625" style="8" bestFit="1" customWidth="1"/>
    <col min="6450" max="6451" width="9.28515625" style="8" bestFit="1" customWidth="1"/>
    <col min="6452" max="6452" width="9.140625" style="8"/>
    <col min="6453" max="6453" width="10.28515625" style="8" bestFit="1" customWidth="1"/>
    <col min="6454" max="6455" width="9.28515625" style="8" bestFit="1" customWidth="1"/>
    <col min="6456" max="6456" width="9.140625" style="8"/>
    <col min="6457" max="6457" width="10.28515625" style="8" bestFit="1" customWidth="1"/>
    <col min="6458" max="6459" width="9.28515625" style="8" bestFit="1" customWidth="1"/>
    <col min="6460" max="6460" width="9.140625" style="8"/>
    <col min="6461" max="6461" width="10.28515625" style="8" bestFit="1" customWidth="1"/>
    <col min="6462" max="6463" width="9.28515625" style="8" bestFit="1" customWidth="1"/>
    <col min="6464" max="6464" width="9.140625" style="8"/>
    <col min="6465" max="6465" width="10.28515625" style="8" bestFit="1" customWidth="1"/>
    <col min="6466" max="6467" width="9.28515625" style="8" bestFit="1" customWidth="1"/>
    <col min="6468" max="6468" width="9.140625" style="8"/>
    <col min="6469" max="6469" width="10.28515625" style="8" bestFit="1" customWidth="1"/>
    <col min="6470" max="6471" width="9.28515625" style="8" bestFit="1" customWidth="1"/>
    <col min="6472" max="6472" width="9.140625" style="8"/>
    <col min="6473" max="6473" width="10.28515625" style="8" bestFit="1" customWidth="1"/>
    <col min="6474" max="6475" width="9.28515625" style="8" bestFit="1" customWidth="1"/>
    <col min="6476" max="6476" width="9.140625" style="8"/>
    <col min="6477" max="6477" width="10.28515625" style="8" bestFit="1" customWidth="1"/>
    <col min="6478" max="6479" width="9.28515625" style="8" bestFit="1" customWidth="1"/>
    <col min="6480" max="6480" width="9.140625" style="8"/>
    <col min="6481" max="6481" width="10.28515625" style="8" bestFit="1" customWidth="1"/>
    <col min="6482" max="6483" width="9.28515625" style="8" bestFit="1" customWidth="1"/>
    <col min="6484" max="6484" width="9.140625" style="8"/>
    <col min="6485" max="6485" width="10.28515625" style="8" bestFit="1" customWidth="1"/>
    <col min="6486" max="6487" width="9.28515625" style="8" bestFit="1" customWidth="1"/>
    <col min="6488" max="6488" width="9.140625" style="8"/>
    <col min="6489" max="6489" width="10.28515625" style="8" bestFit="1" customWidth="1"/>
    <col min="6490" max="6491" width="9.28515625" style="8" bestFit="1" customWidth="1"/>
    <col min="6492" max="6492" width="9.140625" style="8"/>
    <col min="6493" max="6493" width="10.28515625" style="8" bestFit="1" customWidth="1"/>
    <col min="6494" max="6495" width="9.28515625" style="8" bestFit="1" customWidth="1"/>
    <col min="6496" max="6496" width="9.140625" style="8"/>
    <col min="6497" max="6497" width="10.28515625" style="8" bestFit="1" customWidth="1"/>
    <col min="6498" max="6499" width="9.28515625" style="8" bestFit="1" customWidth="1"/>
    <col min="6500" max="6500" width="9.140625" style="8"/>
    <col min="6501" max="6501" width="10.28515625" style="8" bestFit="1" customWidth="1"/>
    <col min="6502" max="6503" width="9.28515625" style="8" bestFit="1" customWidth="1"/>
    <col min="6504" max="6504" width="9.140625" style="8"/>
    <col min="6505" max="6505" width="10.28515625" style="8" bestFit="1" customWidth="1"/>
    <col min="6506" max="6507" width="9.28515625" style="8" bestFit="1" customWidth="1"/>
    <col min="6508" max="6508" width="9.140625" style="8"/>
    <col min="6509" max="6509" width="10.28515625" style="8" bestFit="1" customWidth="1"/>
    <col min="6510" max="6511" width="9.28515625" style="8" bestFit="1" customWidth="1"/>
    <col min="6512" max="6512" width="9.140625" style="8"/>
    <col min="6513" max="6513" width="10.28515625" style="8" bestFit="1" customWidth="1"/>
    <col min="6514" max="6515" width="9.28515625" style="8" bestFit="1" customWidth="1"/>
    <col min="6516" max="6516" width="9.140625" style="8"/>
    <col min="6517" max="6517" width="10.28515625" style="8" bestFit="1" customWidth="1"/>
    <col min="6518" max="6519" width="9.28515625" style="8" bestFit="1" customWidth="1"/>
    <col min="6520" max="6520" width="9.140625" style="8"/>
    <col min="6521" max="6521" width="10.28515625" style="8" bestFit="1" customWidth="1"/>
    <col min="6522" max="6523" width="9.28515625" style="8" bestFit="1" customWidth="1"/>
    <col min="6524" max="6524" width="9.140625" style="8"/>
    <col min="6525" max="6525" width="10.28515625" style="8" bestFit="1" customWidth="1"/>
    <col min="6526" max="6527" width="9.28515625" style="8" bestFit="1" customWidth="1"/>
    <col min="6528" max="6528" width="9.140625" style="8"/>
    <col min="6529" max="6529" width="10.28515625" style="8" bestFit="1" customWidth="1"/>
    <col min="6530" max="6531" width="9.28515625" style="8" bestFit="1" customWidth="1"/>
    <col min="6532" max="6532" width="9.140625" style="8"/>
    <col min="6533" max="6533" width="10.28515625" style="8" bestFit="1" customWidth="1"/>
    <col min="6534" max="6535" width="9.28515625" style="8" bestFit="1" customWidth="1"/>
    <col min="6536" max="6536" width="9.140625" style="8"/>
    <col min="6537" max="6537" width="10.28515625" style="8" bestFit="1" customWidth="1"/>
    <col min="6538" max="6539" width="9.28515625" style="8" bestFit="1" customWidth="1"/>
    <col min="6540" max="6540" width="9.140625" style="8"/>
    <col min="6541" max="6541" width="10.28515625" style="8" bestFit="1" customWidth="1"/>
    <col min="6542" max="6543" width="9.28515625" style="8" bestFit="1" customWidth="1"/>
    <col min="6544" max="6544" width="9.140625" style="8"/>
    <col min="6545" max="6545" width="10.28515625" style="8" bestFit="1" customWidth="1"/>
    <col min="6546" max="6547" width="9.28515625" style="8" bestFit="1" customWidth="1"/>
    <col min="6548" max="6548" width="9.140625" style="8"/>
    <col min="6549" max="6549" width="10.28515625" style="8" bestFit="1" customWidth="1"/>
    <col min="6550" max="6551" width="9.28515625" style="8" bestFit="1" customWidth="1"/>
    <col min="6552" max="6552" width="9.140625" style="8"/>
    <col min="6553" max="6553" width="10.28515625" style="8" bestFit="1" customWidth="1"/>
    <col min="6554" max="6555" width="9.28515625" style="8" bestFit="1" customWidth="1"/>
    <col min="6556" max="6556" width="9.140625" style="8"/>
    <col min="6557" max="6557" width="10.28515625" style="8" bestFit="1" customWidth="1"/>
    <col min="6558" max="6559" width="9.28515625" style="8" bestFit="1" customWidth="1"/>
    <col min="6560" max="6560" width="9.140625" style="8"/>
    <col min="6561" max="6561" width="10.28515625" style="8" bestFit="1" customWidth="1"/>
    <col min="6562" max="6563" width="9.28515625" style="8" bestFit="1" customWidth="1"/>
    <col min="6564" max="6564" width="9.140625" style="8"/>
    <col min="6565" max="6565" width="10.28515625" style="8" bestFit="1" customWidth="1"/>
    <col min="6566" max="6567" width="9.28515625" style="8" bestFit="1" customWidth="1"/>
    <col min="6568" max="6568" width="9.140625" style="8"/>
    <col min="6569" max="6569" width="10.28515625" style="8" bestFit="1" customWidth="1"/>
    <col min="6570" max="6571" width="9.28515625" style="8" bestFit="1" customWidth="1"/>
    <col min="6572" max="6572" width="9.140625" style="8"/>
    <col min="6573" max="6573" width="10.28515625" style="8" bestFit="1" customWidth="1"/>
    <col min="6574" max="6575" width="9.28515625" style="8" bestFit="1" customWidth="1"/>
    <col min="6576" max="6576" width="9.140625" style="8"/>
    <col min="6577" max="6577" width="10.28515625" style="8" bestFit="1" customWidth="1"/>
    <col min="6578" max="6579" width="9.28515625" style="8" bestFit="1" customWidth="1"/>
    <col min="6580" max="6580" width="9.140625" style="8"/>
    <col min="6581" max="6581" width="10.28515625" style="8" bestFit="1" customWidth="1"/>
    <col min="6582" max="6583" width="9.28515625" style="8" bestFit="1" customWidth="1"/>
    <col min="6584" max="6584" width="9.140625" style="8"/>
    <col min="6585" max="6585" width="10.28515625" style="8" bestFit="1" customWidth="1"/>
    <col min="6586" max="6587" width="9.28515625" style="8" bestFit="1" customWidth="1"/>
    <col min="6588" max="6588" width="9.140625" style="8"/>
    <col min="6589" max="6589" width="10.28515625" style="8" bestFit="1" customWidth="1"/>
    <col min="6590" max="6591" width="9.28515625" style="8" bestFit="1" customWidth="1"/>
    <col min="6592" max="6592" width="9.140625" style="8"/>
    <col min="6593" max="6593" width="10.28515625" style="8" bestFit="1" customWidth="1"/>
    <col min="6594" max="6595" width="9.28515625" style="8" bestFit="1" customWidth="1"/>
    <col min="6596" max="6596" width="9.140625" style="8"/>
    <col min="6597" max="6597" width="10.28515625" style="8" bestFit="1" customWidth="1"/>
    <col min="6598" max="6599" width="9.28515625" style="8" bestFit="1" customWidth="1"/>
    <col min="6600" max="6600" width="9.140625" style="8"/>
    <col min="6601" max="6601" width="10.28515625" style="8" bestFit="1" customWidth="1"/>
    <col min="6602" max="6603" width="9.28515625" style="8" bestFit="1" customWidth="1"/>
    <col min="6604" max="6604" width="9.140625" style="8"/>
    <col min="6605" max="6605" width="10.28515625" style="8" bestFit="1" customWidth="1"/>
    <col min="6606" max="6607" width="9.28515625" style="8" bestFit="1" customWidth="1"/>
    <col min="6608" max="6608" width="9.140625" style="8"/>
    <col min="6609" max="6609" width="10.28515625" style="8" bestFit="1" customWidth="1"/>
    <col min="6610" max="6611" width="9.28515625" style="8" bestFit="1" customWidth="1"/>
    <col min="6612" max="6612" width="9.140625" style="8"/>
    <col min="6613" max="6613" width="10.28515625" style="8" bestFit="1" customWidth="1"/>
    <col min="6614" max="6615" width="9.28515625" style="8" bestFit="1" customWidth="1"/>
    <col min="6616" max="6616" width="9.140625" style="8"/>
    <col min="6617" max="6617" width="10.28515625" style="8" bestFit="1" customWidth="1"/>
    <col min="6618" max="6619" width="9.28515625" style="8" bestFit="1" customWidth="1"/>
    <col min="6620" max="6620" width="9.140625" style="8"/>
    <col min="6621" max="6621" width="10.28515625" style="8" bestFit="1" customWidth="1"/>
    <col min="6622" max="6623" width="9.28515625" style="8" bestFit="1" customWidth="1"/>
    <col min="6624" max="6624" width="9.140625" style="8"/>
    <col min="6625" max="6625" width="10.28515625" style="8" bestFit="1" customWidth="1"/>
    <col min="6626" max="6627" width="9.28515625" style="8" bestFit="1" customWidth="1"/>
    <col min="6628" max="6628" width="9.140625" style="8"/>
    <col min="6629" max="6629" width="10.28515625" style="8" bestFit="1" customWidth="1"/>
    <col min="6630" max="6631" width="9.28515625" style="8" bestFit="1" customWidth="1"/>
    <col min="6632" max="6632" width="9.140625" style="8"/>
    <col min="6633" max="6633" width="10.28515625" style="8" bestFit="1" customWidth="1"/>
    <col min="6634" max="6635" width="9.28515625" style="8" bestFit="1" customWidth="1"/>
    <col min="6636" max="6636" width="9.140625" style="8"/>
    <col min="6637" max="6637" width="10.28515625" style="8" bestFit="1" customWidth="1"/>
    <col min="6638" max="6639" width="9.28515625" style="8" bestFit="1" customWidth="1"/>
    <col min="6640" max="6640" width="9.140625" style="8"/>
    <col min="6641" max="6641" width="10.28515625" style="8" bestFit="1" customWidth="1"/>
    <col min="6642" max="6643" width="9.28515625" style="8" bestFit="1" customWidth="1"/>
    <col min="6644" max="6644" width="9.140625" style="8"/>
    <col min="6645" max="6645" width="10.28515625" style="8" bestFit="1" customWidth="1"/>
    <col min="6646" max="6647" width="9.28515625" style="8" bestFit="1" customWidth="1"/>
    <col min="6648" max="6648" width="9.140625" style="8"/>
    <col min="6649" max="6649" width="10.28515625" style="8" bestFit="1" customWidth="1"/>
    <col min="6650" max="6651" width="9.28515625" style="8" bestFit="1" customWidth="1"/>
    <col min="6652" max="6652" width="9.140625" style="8"/>
    <col min="6653" max="6653" width="10.28515625" style="8" bestFit="1" customWidth="1"/>
    <col min="6654" max="6655" width="9.28515625" style="8" bestFit="1" customWidth="1"/>
    <col min="6656" max="6656" width="9.140625" style="8"/>
    <col min="6657" max="6657" width="10.28515625" style="8" bestFit="1" customWidth="1"/>
    <col min="6658" max="6659" width="9.28515625" style="8" bestFit="1" customWidth="1"/>
    <col min="6660" max="6660" width="9.140625" style="8"/>
    <col min="6661" max="6661" width="10.28515625" style="8" bestFit="1" customWidth="1"/>
    <col min="6662" max="6663" width="9.28515625" style="8" bestFit="1" customWidth="1"/>
    <col min="6664" max="6664" width="9.140625" style="8"/>
    <col min="6665" max="6665" width="10.28515625" style="8" bestFit="1" customWidth="1"/>
    <col min="6666" max="6667" width="9.28515625" style="8" bestFit="1" customWidth="1"/>
    <col min="6668" max="6668" width="9.140625" style="8"/>
    <col min="6669" max="6669" width="10.28515625" style="8" bestFit="1" customWidth="1"/>
    <col min="6670" max="6671" width="9.28515625" style="8" bestFit="1" customWidth="1"/>
    <col min="6672" max="6672" width="9.140625" style="8"/>
    <col min="6673" max="6673" width="10.28515625" style="8" bestFit="1" customWidth="1"/>
    <col min="6674" max="6675" width="9.28515625" style="8" bestFit="1" customWidth="1"/>
    <col min="6676" max="6676" width="9.140625" style="8"/>
    <col min="6677" max="6677" width="10.28515625" style="8" bestFit="1" customWidth="1"/>
    <col min="6678" max="6679" width="9.28515625" style="8" bestFit="1" customWidth="1"/>
    <col min="6680" max="6680" width="9.140625" style="8"/>
    <col min="6681" max="6681" width="10.28515625" style="8" bestFit="1" customWidth="1"/>
    <col min="6682" max="6683" width="9.28515625" style="8" bestFit="1" customWidth="1"/>
    <col min="6684" max="6684" width="9.140625" style="8"/>
    <col min="6685" max="6685" width="10.28515625" style="8" bestFit="1" customWidth="1"/>
    <col min="6686" max="6687" width="9.28515625" style="8" bestFit="1" customWidth="1"/>
    <col min="6688" max="6688" width="9.140625" style="8"/>
    <col min="6689" max="6689" width="10.28515625" style="8" bestFit="1" customWidth="1"/>
    <col min="6690" max="6691" width="9.28515625" style="8" bestFit="1" customWidth="1"/>
    <col min="6692" max="6692" width="9.140625" style="8"/>
    <col min="6693" max="6693" width="10.28515625" style="8" bestFit="1" customWidth="1"/>
    <col min="6694" max="6695" width="9.28515625" style="8" bestFit="1" customWidth="1"/>
    <col min="6696" max="6696" width="9.140625" style="8"/>
    <col min="6697" max="6697" width="10.28515625" style="8" bestFit="1" customWidth="1"/>
    <col min="6698" max="6699" width="9.28515625" style="8" bestFit="1" customWidth="1"/>
    <col min="6700" max="6700" width="9.140625" style="8"/>
    <col min="6701" max="6701" width="10.28515625" style="8" bestFit="1" customWidth="1"/>
    <col min="6702" max="6703" width="9.28515625" style="8" bestFit="1" customWidth="1"/>
    <col min="6704" max="6704" width="9.140625" style="8"/>
    <col min="6705" max="6705" width="10.28515625" style="8" bestFit="1" customWidth="1"/>
    <col min="6706" max="6707" width="9.28515625" style="8" bestFit="1" customWidth="1"/>
    <col min="6708" max="6708" width="9.140625" style="8"/>
    <col min="6709" max="6709" width="10.28515625" style="8" bestFit="1" customWidth="1"/>
    <col min="6710" max="6711" width="9.28515625" style="8" bestFit="1" customWidth="1"/>
    <col min="6712" max="6712" width="9.140625" style="8"/>
    <col min="6713" max="6713" width="10.28515625" style="8" bestFit="1" customWidth="1"/>
    <col min="6714" max="6715" width="9.28515625" style="8" bestFit="1" customWidth="1"/>
    <col min="6716" max="6716" width="9.140625" style="8"/>
    <col min="6717" max="6717" width="10.28515625" style="8" bestFit="1" customWidth="1"/>
    <col min="6718" max="6719" width="9.28515625" style="8" bestFit="1" customWidth="1"/>
    <col min="6720" max="6720" width="9.140625" style="8"/>
    <col min="6721" max="6721" width="10.28515625" style="8" bestFit="1" customWidth="1"/>
    <col min="6722" max="6723" width="9.28515625" style="8" bestFit="1" customWidth="1"/>
    <col min="6724" max="6724" width="9.140625" style="8"/>
    <col min="6725" max="6725" width="10.28515625" style="8" bestFit="1" customWidth="1"/>
    <col min="6726" max="6727" width="9.28515625" style="8" bestFit="1" customWidth="1"/>
    <col min="6728" max="6728" width="9.140625" style="8"/>
    <col min="6729" max="6729" width="10.28515625" style="8" bestFit="1" customWidth="1"/>
    <col min="6730" max="6731" width="9.28515625" style="8" bestFit="1" customWidth="1"/>
    <col min="6732" max="6732" width="9.140625" style="8"/>
    <col min="6733" max="6733" width="10.28515625" style="8" bestFit="1" customWidth="1"/>
    <col min="6734" max="6735" width="9.28515625" style="8" bestFit="1" customWidth="1"/>
    <col min="6736" max="6736" width="9.140625" style="8"/>
    <col min="6737" max="6737" width="10.28515625" style="8" bestFit="1" customWidth="1"/>
    <col min="6738" max="6739" width="9.28515625" style="8" bestFit="1" customWidth="1"/>
    <col min="6740" max="6740" width="9.140625" style="8"/>
    <col min="6741" max="6741" width="10.28515625" style="8" bestFit="1" customWidth="1"/>
    <col min="6742" max="6743" width="9.28515625" style="8" bestFit="1" customWidth="1"/>
    <col min="6744" max="6744" width="9.140625" style="8"/>
    <col min="6745" max="6745" width="10.28515625" style="8" bestFit="1" customWidth="1"/>
    <col min="6746" max="6747" width="9.28515625" style="8" bestFit="1" customWidth="1"/>
    <col min="6748" max="6748" width="9.140625" style="8"/>
    <col min="6749" max="6749" width="10.28515625" style="8" bestFit="1" customWidth="1"/>
    <col min="6750" max="6751" width="9.28515625" style="8" bestFit="1" customWidth="1"/>
    <col min="6752" max="6752" width="9.140625" style="8"/>
    <col min="6753" max="6753" width="10.28515625" style="8" bestFit="1" customWidth="1"/>
    <col min="6754" max="6755" width="9.28515625" style="8" bestFit="1" customWidth="1"/>
    <col min="6756" max="6756" width="9.140625" style="8"/>
    <col min="6757" max="6757" width="10.28515625" style="8" bestFit="1" customWidth="1"/>
    <col min="6758" max="6759" width="9.28515625" style="8" bestFit="1" customWidth="1"/>
    <col min="6760" max="6760" width="9.140625" style="8"/>
    <col min="6761" max="6761" width="10.28515625" style="8" bestFit="1" customWidth="1"/>
    <col min="6762" max="6763" width="9.28515625" style="8" bestFit="1" customWidth="1"/>
    <col min="6764" max="6764" width="9.140625" style="8"/>
    <col min="6765" max="6765" width="10.28515625" style="8" bestFit="1" customWidth="1"/>
    <col min="6766" max="6767" width="9.28515625" style="8" bestFit="1" customWidth="1"/>
    <col min="6768" max="6768" width="9.140625" style="8"/>
    <col min="6769" max="6769" width="10.28515625" style="8" bestFit="1" customWidth="1"/>
    <col min="6770" max="6771" width="9.28515625" style="8" bestFit="1" customWidth="1"/>
    <col min="6772" max="6772" width="9.140625" style="8"/>
    <col min="6773" max="6773" width="10.28515625" style="8" bestFit="1" customWidth="1"/>
    <col min="6774" max="6775" width="9.28515625" style="8" bestFit="1" customWidth="1"/>
    <col min="6776" max="6776" width="9.140625" style="8"/>
    <col min="6777" max="6777" width="10.28515625" style="8" bestFit="1" customWidth="1"/>
    <col min="6778" max="6779" width="9.28515625" style="8" bestFit="1" customWidth="1"/>
    <col min="6780" max="6780" width="9.140625" style="8"/>
    <col min="6781" max="6781" width="10.28515625" style="8" bestFit="1" customWidth="1"/>
    <col min="6782" max="6783" width="9.28515625" style="8" bestFit="1" customWidth="1"/>
    <col min="6784" max="6784" width="9.140625" style="8"/>
    <col min="6785" max="6785" width="10.28515625" style="8" bestFit="1" customWidth="1"/>
    <col min="6786" max="6787" width="9.28515625" style="8" bestFit="1" customWidth="1"/>
    <col min="6788" max="6788" width="9.140625" style="8"/>
    <col min="6789" max="6789" width="10.28515625" style="8" bestFit="1" customWidth="1"/>
    <col min="6790" max="6791" width="9.28515625" style="8" bestFit="1" customWidth="1"/>
    <col min="6792" max="6792" width="9.140625" style="8"/>
    <col min="6793" max="6793" width="10.28515625" style="8" bestFit="1" customWidth="1"/>
    <col min="6794" max="6795" width="9.28515625" style="8" bestFit="1" customWidth="1"/>
    <col min="6796" max="6796" width="9.140625" style="8"/>
    <col min="6797" max="6797" width="10.28515625" style="8" bestFit="1" customWidth="1"/>
    <col min="6798" max="6799" width="9.28515625" style="8" bestFit="1" customWidth="1"/>
    <col min="6800" max="6800" width="9.140625" style="8"/>
    <col min="6801" max="6801" width="10.28515625" style="8" bestFit="1" customWidth="1"/>
    <col min="6802" max="6803" width="9.28515625" style="8" bestFit="1" customWidth="1"/>
    <col min="6804" max="6804" width="9.140625" style="8"/>
    <col min="6805" max="6805" width="10.28515625" style="8" bestFit="1" customWidth="1"/>
    <col min="6806" max="6807" width="9.28515625" style="8" bestFit="1" customWidth="1"/>
    <col min="6808" max="6808" width="9.140625" style="8"/>
    <col min="6809" max="6809" width="10.28515625" style="8" bestFit="1" customWidth="1"/>
    <col min="6810" max="6811" width="9.28515625" style="8" bestFit="1" customWidth="1"/>
    <col min="6812" max="6812" width="9.140625" style="8"/>
    <col min="6813" max="6813" width="10.28515625" style="8" bestFit="1" customWidth="1"/>
    <col min="6814" max="6815" width="9.28515625" style="8" bestFit="1" customWidth="1"/>
    <col min="6816" max="6816" width="9.140625" style="8"/>
    <col min="6817" max="6817" width="10.28515625" style="8" bestFit="1" customWidth="1"/>
    <col min="6818" max="6819" width="9.28515625" style="8" bestFit="1" customWidth="1"/>
    <col min="6820" max="6820" width="9.140625" style="8"/>
    <col min="6821" max="6821" width="10.28515625" style="8" bestFit="1" customWidth="1"/>
    <col min="6822" max="6823" width="9.28515625" style="8" bestFit="1" customWidth="1"/>
    <col min="6824" max="6824" width="9.140625" style="8"/>
    <col min="6825" max="6825" width="10.28515625" style="8" bestFit="1" customWidth="1"/>
    <col min="6826" max="6827" width="9.28515625" style="8" bestFit="1" customWidth="1"/>
    <col min="6828" max="6828" width="9.140625" style="8"/>
    <col min="6829" max="6829" width="10.28515625" style="8" bestFit="1" customWidth="1"/>
    <col min="6830" max="6831" width="9.28515625" style="8" bestFit="1" customWidth="1"/>
    <col min="6832" max="6832" width="9.140625" style="8"/>
    <col min="6833" max="6833" width="10.28515625" style="8" bestFit="1" customWidth="1"/>
    <col min="6834" max="6835" width="9.28515625" style="8" bestFit="1" customWidth="1"/>
    <col min="6836" max="6836" width="9.140625" style="8"/>
    <col min="6837" max="6837" width="10.28515625" style="8" bestFit="1" customWidth="1"/>
    <col min="6838" max="6839" width="9.28515625" style="8" bestFit="1" customWidth="1"/>
    <col min="6840" max="6840" width="9.140625" style="8"/>
    <col min="6841" max="6841" width="10.28515625" style="8" bestFit="1" customWidth="1"/>
    <col min="6842" max="6843" width="9.28515625" style="8" bestFit="1" customWidth="1"/>
    <col min="6844" max="6844" width="9.140625" style="8"/>
    <col min="6845" max="6845" width="10.28515625" style="8" bestFit="1" customWidth="1"/>
    <col min="6846" max="6847" width="9.28515625" style="8" bestFit="1" customWidth="1"/>
    <col min="6848" max="6848" width="9.140625" style="8"/>
    <col min="6849" max="6849" width="10.28515625" style="8" bestFit="1" customWidth="1"/>
    <col min="6850" max="6851" width="9.28515625" style="8" bestFit="1" customWidth="1"/>
    <col min="6852" max="6852" width="9.140625" style="8"/>
    <col min="6853" max="6853" width="10.28515625" style="8" bestFit="1" customWidth="1"/>
    <col min="6854" max="6855" width="9.28515625" style="8" bestFit="1" customWidth="1"/>
    <col min="6856" max="6856" width="9.140625" style="8"/>
    <col min="6857" max="6857" width="10.28515625" style="8" bestFit="1" customWidth="1"/>
    <col min="6858" max="6859" width="9.28515625" style="8" bestFit="1" customWidth="1"/>
    <col min="6860" max="6860" width="9.140625" style="8"/>
    <col min="6861" max="6861" width="10.28515625" style="8" bestFit="1" customWidth="1"/>
    <col min="6862" max="6863" width="9.28515625" style="8" bestFit="1" customWidth="1"/>
    <col min="6864" max="6864" width="9.140625" style="8"/>
    <col min="6865" max="6865" width="10.28515625" style="8" bestFit="1" customWidth="1"/>
    <col min="6866" max="6867" width="9.28515625" style="8" bestFit="1" customWidth="1"/>
    <col min="6868" max="6868" width="9.140625" style="8"/>
    <col min="6869" max="6869" width="10.28515625" style="8" bestFit="1" customWidth="1"/>
    <col min="6870" max="6871" width="9.28515625" style="8" bestFit="1" customWidth="1"/>
    <col min="6872" max="6872" width="9.140625" style="8"/>
    <col min="6873" max="6873" width="10.28515625" style="8" bestFit="1" customWidth="1"/>
    <col min="6874" max="6875" width="9.28515625" style="8" bestFit="1" customWidth="1"/>
    <col min="6876" max="6876" width="9.140625" style="8"/>
    <col min="6877" max="6877" width="10.28515625" style="8" bestFit="1" customWidth="1"/>
    <col min="6878" max="6879" width="9.28515625" style="8" bestFit="1" customWidth="1"/>
    <col min="6880" max="6880" width="9.140625" style="8"/>
    <col min="6881" max="6881" width="10.28515625" style="8" bestFit="1" customWidth="1"/>
    <col min="6882" max="6883" width="9.28515625" style="8" bestFit="1" customWidth="1"/>
    <col min="6884" max="6884" width="9.140625" style="8"/>
    <col min="6885" max="6885" width="10.28515625" style="8" bestFit="1" customWidth="1"/>
    <col min="6886" max="6887" width="9.28515625" style="8" bestFit="1" customWidth="1"/>
    <col min="6888" max="6888" width="9.140625" style="8"/>
    <col min="6889" max="6889" width="10.28515625" style="8" bestFit="1" customWidth="1"/>
    <col min="6890" max="6891" width="9.28515625" style="8" bestFit="1" customWidth="1"/>
    <col min="6892" max="6892" width="9.140625" style="8"/>
    <col min="6893" max="6893" width="10.28515625" style="8" bestFit="1" customWidth="1"/>
    <col min="6894" max="6895" width="9.28515625" style="8" bestFit="1" customWidth="1"/>
    <col min="6896" max="6896" width="9.140625" style="8"/>
    <col min="6897" max="6897" width="10.28515625" style="8" bestFit="1" customWidth="1"/>
    <col min="6898" max="6899" width="9.28515625" style="8" bestFit="1" customWidth="1"/>
    <col min="6900" max="6900" width="9.140625" style="8"/>
    <col min="6901" max="6901" width="10.28515625" style="8" bestFit="1" customWidth="1"/>
    <col min="6902" max="6903" width="9.28515625" style="8" bestFit="1" customWidth="1"/>
    <col min="6904" max="6904" width="9.140625" style="8"/>
    <col min="6905" max="6905" width="10.28515625" style="8" bestFit="1" customWidth="1"/>
    <col min="6906" max="6907" width="9.28515625" style="8" bestFit="1" customWidth="1"/>
    <col min="6908" max="6908" width="9.140625" style="8"/>
    <col min="6909" max="6909" width="10.28515625" style="8" bestFit="1" customWidth="1"/>
    <col min="6910" max="6911" width="9.28515625" style="8" bestFit="1" customWidth="1"/>
    <col min="6912" max="6912" width="9.140625" style="8"/>
    <col min="6913" max="6913" width="10.28515625" style="8" bestFit="1" customWidth="1"/>
    <col min="6914" max="6915" width="9.28515625" style="8" bestFit="1" customWidth="1"/>
    <col min="6916" max="6916" width="9.140625" style="8"/>
    <col min="6917" max="6917" width="10.28515625" style="8" bestFit="1" customWidth="1"/>
    <col min="6918" max="6919" width="9.28515625" style="8" bestFit="1" customWidth="1"/>
    <col min="6920" max="6920" width="9.140625" style="8"/>
    <col min="6921" max="6921" width="10.28515625" style="8" bestFit="1" customWidth="1"/>
    <col min="6922" max="6923" width="9.28515625" style="8" bestFit="1" customWidth="1"/>
    <col min="6924" max="6924" width="9.140625" style="8"/>
    <col min="6925" max="6925" width="10.28515625" style="8" bestFit="1" customWidth="1"/>
    <col min="6926" max="6927" width="9.28515625" style="8" bestFit="1" customWidth="1"/>
    <col min="6928" max="6928" width="9.140625" style="8"/>
    <col min="6929" max="6929" width="10.28515625" style="8" bestFit="1" customWidth="1"/>
    <col min="6930" max="6931" width="9.28515625" style="8" bestFit="1" customWidth="1"/>
    <col min="6932" max="6932" width="9.140625" style="8"/>
    <col min="6933" max="6933" width="10.28515625" style="8" bestFit="1" customWidth="1"/>
    <col min="6934" max="6935" width="9.28515625" style="8" bestFit="1" customWidth="1"/>
    <col min="6936" max="6936" width="9.140625" style="8"/>
    <col min="6937" max="6937" width="10.28515625" style="8" bestFit="1" customWidth="1"/>
    <col min="6938" max="6939" width="9.28515625" style="8" bestFit="1" customWidth="1"/>
    <col min="6940" max="6940" width="9.140625" style="8"/>
    <col min="6941" max="6941" width="10.28515625" style="8" bestFit="1" customWidth="1"/>
    <col min="6942" max="6943" width="9.28515625" style="8" bestFit="1" customWidth="1"/>
    <col min="6944" max="6944" width="9.140625" style="8"/>
    <col min="6945" max="6945" width="10.28515625" style="8" bestFit="1" customWidth="1"/>
    <col min="6946" max="6947" width="9.28515625" style="8" bestFit="1" customWidth="1"/>
    <col min="6948" max="6948" width="9.140625" style="8"/>
    <col min="6949" max="6949" width="10.28515625" style="8" bestFit="1" customWidth="1"/>
    <col min="6950" max="6951" width="9.28515625" style="8" bestFit="1" customWidth="1"/>
    <col min="6952" max="6952" width="9.140625" style="8"/>
    <col min="6953" max="6953" width="10.28515625" style="8" bestFit="1" customWidth="1"/>
    <col min="6954" max="6955" width="9.28515625" style="8" bestFit="1" customWidth="1"/>
    <col min="6956" max="6956" width="9.140625" style="8"/>
    <col min="6957" max="6957" width="10.28515625" style="8" bestFit="1" customWidth="1"/>
    <col min="6958" max="6959" width="9.28515625" style="8" bestFit="1" customWidth="1"/>
    <col min="6960" max="6960" width="9.140625" style="8"/>
    <col min="6961" max="6961" width="10.28515625" style="8" bestFit="1" customWidth="1"/>
    <col min="6962" max="6963" width="9.28515625" style="8" bestFit="1" customWidth="1"/>
    <col min="6964" max="6964" width="9.140625" style="8"/>
    <col min="6965" max="6965" width="10.28515625" style="8" bestFit="1" customWidth="1"/>
    <col min="6966" max="6967" width="9.28515625" style="8" bestFit="1" customWidth="1"/>
    <col min="6968" max="6968" width="9.140625" style="8"/>
    <col min="6969" max="6969" width="10.28515625" style="8" bestFit="1" customWidth="1"/>
    <col min="6970" max="6971" width="9.28515625" style="8" bestFit="1" customWidth="1"/>
    <col min="6972" max="6972" width="9.140625" style="8"/>
    <col min="6973" max="6973" width="10.28515625" style="8" bestFit="1" customWidth="1"/>
    <col min="6974" max="6975" width="9.28515625" style="8" bestFit="1" customWidth="1"/>
    <col min="6976" max="6976" width="9.140625" style="8"/>
    <col min="6977" max="6977" width="10.28515625" style="8" bestFit="1" customWidth="1"/>
    <col min="6978" max="6979" width="9.28515625" style="8" bestFit="1" customWidth="1"/>
    <col min="6980" max="6980" width="9.140625" style="8"/>
    <col min="6981" max="6981" width="10.28515625" style="8" bestFit="1" customWidth="1"/>
    <col min="6982" max="6983" width="9.28515625" style="8" bestFit="1" customWidth="1"/>
    <col min="6984" max="6984" width="9.140625" style="8"/>
    <col min="6985" max="6985" width="10.28515625" style="8" bestFit="1" customWidth="1"/>
    <col min="6986" max="6987" width="9.28515625" style="8" bestFit="1" customWidth="1"/>
    <col min="6988" max="6988" width="9.140625" style="8"/>
    <col min="6989" max="6989" width="10.28515625" style="8" bestFit="1" customWidth="1"/>
    <col min="6990" max="6991" width="9.28515625" style="8" bestFit="1" customWidth="1"/>
    <col min="6992" max="6992" width="9.140625" style="8"/>
    <col min="6993" max="6993" width="10.28515625" style="8" bestFit="1" customWidth="1"/>
    <col min="6994" max="6995" width="9.28515625" style="8" bestFit="1" customWidth="1"/>
    <col min="6996" max="6996" width="9.140625" style="8"/>
    <col min="6997" max="6997" width="10.28515625" style="8" bestFit="1" customWidth="1"/>
    <col min="6998" max="6999" width="9.28515625" style="8" bestFit="1" customWidth="1"/>
    <col min="7000" max="7000" width="9.140625" style="8"/>
    <col min="7001" max="7001" width="10.28515625" style="8" bestFit="1" customWidth="1"/>
    <col min="7002" max="7003" width="9.28515625" style="8" bestFit="1" customWidth="1"/>
    <col min="7004" max="7004" width="9.140625" style="8"/>
    <col min="7005" max="7005" width="10.28515625" style="8" bestFit="1" customWidth="1"/>
    <col min="7006" max="7007" width="9.28515625" style="8" bestFit="1" customWidth="1"/>
    <col min="7008" max="7008" width="9.140625" style="8"/>
    <col min="7009" max="7009" width="10.28515625" style="8" bestFit="1" customWidth="1"/>
    <col min="7010" max="7011" width="9.28515625" style="8" bestFit="1" customWidth="1"/>
    <col min="7012" max="7012" width="9.140625" style="8"/>
    <col min="7013" max="7013" width="10.28515625" style="8" bestFit="1" customWidth="1"/>
    <col min="7014" max="7015" width="9.28515625" style="8" bestFit="1" customWidth="1"/>
    <col min="7016" max="7016" width="9.140625" style="8"/>
    <col min="7017" max="7017" width="10.28515625" style="8" bestFit="1" customWidth="1"/>
    <col min="7018" max="7019" width="9.28515625" style="8" bestFit="1" customWidth="1"/>
    <col min="7020" max="7020" width="9.140625" style="8"/>
    <col min="7021" max="7021" width="10.28515625" style="8" bestFit="1" customWidth="1"/>
    <col min="7022" max="7023" width="9.28515625" style="8" bestFit="1" customWidth="1"/>
    <col min="7024" max="7024" width="9.140625" style="8"/>
    <col min="7025" max="7025" width="10.28515625" style="8" bestFit="1" customWidth="1"/>
    <col min="7026" max="7027" width="9.28515625" style="8" bestFit="1" customWidth="1"/>
    <col min="7028" max="7028" width="9.140625" style="8"/>
    <col min="7029" max="7029" width="10.28515625" style="8" bestFit="1" customWidth="1"/>
    <col min="7030" max="7031" width="9.28515625" style="8" bestFit="1" customWidth="1"/>
    <col min="7032" max="7032" width="9.140625" style="8"/>
    <col min="7033" max="7033" width="10.28515625" style="8" bestFit="1" customWidth="1"/>
    <col min="7034" max="7035" width="9.28515625" style="8" bestFit="1" customWidth="1"/>
    <col min="7036" max="7036" width="9.140625" style="8"/>
    <col min="7037" max="7037" width="10.28515625" style="8" bestFit="1" customWidth="1"/>
    <col min="7038" max="7039" width="9.28515625" style="8" bestFit="1" customWidth="1"/>
    <col min="7040" max="7040" width="9.140625" style="8"/>
    <col min="7041" max="7041" width="10.28515625" style="8" bestFit="1" customWidth="1"/>
    <col min="7042" max="7043" width="9.28515625" style="8" bestFit="1" customWidth="1"/>
    <col min="7044" max="7044" width="9.140625" style="8"/>
    <col min="7045" max="7045" width="10.28515625" style="8" bestFit="1" customWidth="1"/>
    <col min="7046" max="7047" width="9.28515625" style="8" bestFit="1" customWidth="1"/>
    <col min="7048" max="7048" width="9.140625" style="8"/>
    <col min="7049" max="7049" width="10.28515625" style="8" bestFit="1" customWidth="1"/>
    <col min="7050" max="7051" width="9.28515625" style="8" bestFit="1" customWidth="1"/>
    <col min="7052" max="7052" width="9.140625" style="8"/>
    <col min="7053" max="7053" width="10.28515625" style="8" bestFit="1" customWidth="1"/>
    <col min="7054" max="7055" width="9.28515625" style="8" bestFit="1" customWidth="1"/>
    <col min="7056" max="7056" width="9.140625" style="8"/>
    <col min="7057" max="7057" width="10.28515625" style="8" bestFit="1" customWidth="1"/>
    <col min="7058" max="7059" width="9.28515625" style="8" bestFit="1" customWidth="1"/>
    <col min="7060" max="7060" width="9.140625" style="8"/>
    <col min="7061" max="7061" width="10.28515625" style="8" bestFit="1" customWidth="1"/>
    <col min="7062" max="7063" width="9.28515625" style="8" bestFit="1" customWidth="1"/>
    <col min="7064" max="7064" width="9.140625" style="8"/>
    <col min="7065" max="7065" width="10.28515625" style="8" bestFit="1" customWidth="1"/>
    <col min="7066" max="7067" width="9.28515625" style="8" bestFit="1" customWidth="1"/>
    <col min="7068" max="7068" width="9.140625" style="8"/>
    <col min="7069" max="7069" width="10.28515625" style="8" bestFit="1" customWidth="1"/>
    <col min="7070" max="7071" width="9.28515625" style="8" bestFit="1" customWidth="1"/>
    <col min="7072" max="7072" width="9.140625" style="8"/>
    <col min="7073" max="7073" width="10.28515625" style="8" bestFit="1" customWidth="1"/>
    <col min="7074" max="7075" width="9.28515625" style="8" bestFit="1" customWidth="1"/>
    <col min="7076" max="7076" width="9.140625" style="8"/>
    <col min="7077" max="7077" width="10.28515625" style="8" bestFit="1" customWidth="1"/>
    <col min="7078" max="7079" width="9.28515625" style="8" bestFit="1" customWidth="1"/>
    <col min="7080" max="7080" width="9.140625" style="8"/>
    <col min="7081" max="7081" width="10.28515625" style="8" bestFit="1" customWidth="1"/>
    <col min="7082" max="7083" width="9.28515625" style="8" bestFit="1" customWidth="1"/>
    <col min="7084" max="7084" width="9.140625" style="8"/>
    <col min="7085" max="7085" width="10.28515625" style="8" bestFit="1" customWidth="1"/>
    <col min="7086" max="7087" width="9.28515625" style="8" bestFit="1" customWidth="1"/>
    <col min="7088" max="7088" width="9.140625" style="8"/>
    <col min="7089" max="7089" width="10.28515625" style="8" bestFit="1" customWidth="1"/>
    <col min="7090" max="7091" width="9.28515625" style="8" bestFit="1" customWidth="1"/>
    <col min="7092" max="7092" width="9.140625" style="8"/>
    <col min="7093" max="7093" width="10.28515625" style="8" bestFit="1" customWidth="1"/>
    <col min="7094" max="7095" width="9.28515625" style="8" bestFit="1" customWidth="1"/>
    <col min="7096" max="7096" width="9.140625" style="8"/>
    <col min="7097" max="7097" width="10.28515625" style="8" bestFit="1" customWidth="1"/>
    <col min="7098" max="7099" width="9.28515625" style="8" bestFit="1" customWidth="1"/>
    <col min="7100" max="7100" width="9.140625" style="8"/>
    <col min="7101" max="7101" width="10.28515625" style="8" bestFit="1" customWidth="1"/>
    <col min="7102" max="7103" width="9.28515625" style="8" bestFit="1" customWidth="1"/>
    <col min="7104" max="7104" width="9.140625" style="8"/>
    <col min="7105" max="7105" width="10.28515625" style="8" bestFit="1" customWidth="1"/>
    <col min="7106" max="7107" width="9.28515625" style="8" bestFit="1" customWidth="1"/>
    <col min="7108" max="7108" width="9.140625" style="8"/>
    <col min="7109" max="7109" width="10.28515625" style="8" bestFit="1" customWidth="1"/>
    <col min="7110" max="7111" width="9.28515625" style="8" bestFit="1" customWidth="1"/>
    <col min="7112" max="7112" width="9.140625" style="8"/>
    <col min="7113" max="7113" width="10.28515625" style="8" bestFit="1" customWidth="1"/>
    <col min="7114" max="7115" width="9.28515625" style="8" bestFit="1" customWidth="1"/>
    <col min="7116" max="7116" width="9.140625" style="8"/>
    <col min="7117" max="7117" width="10.28515625" style="8" bestFit="1" customWidth="1"/>
    <col min="7118" max="7119" width="9.28515625" style="8" bestFit="1" customWidth="1"/>
    <col min="7120" max="7120" width="9.140625" style="8"/>
    <col min="7121" max="7121" width="10.28515625" style="8" bestFit="1" customWidth="1"/>
    <col min="7122" max="7123" width="9.28515625" style="8" bestFit="1" customWidth="1"/>
    <col min="7124" max="7124" width="9.140625" style="8"/>
    <col min="7125" max="7125" width="10.28515625" style="8" bestFit="1" customWidth="1"/>
    <col min="7126" max="7127" width="9.28515625" style="8" bestFit="1" customWidth="1"/>
    <col min="7128" max="7128" width="9.140625" style="8"/>
    <col min="7129" max="7129" width="10.28515625" style="8" bestFit="1" customWidth="1"/>
    <col min="7130" max="7131" width="9.28515625" style="8" bestFit="1" customWidth="1"/>
    <col min="7132" max="7132" width="9.140625" style="8"/>
    <col min="7133" max="7133" width="10.28515625" style="8" bestFit="1" customWidth="1"/>
    <col min="7134" max="7135" width="9.28515625" style="8" bestFit="1" customWidth="1"/>
    <col min="7136" max="7136" width="9.140625" style="8"/>
    <col min="7137" max="7137" width="10.28515625" style="8" bestFit="1" customWidth="1"/>
    <col min="7138" max="7139" width="9.28515625" style="8" bestFit="1" customWidth="1"/>
    <col min="7140" max="7140" width="9.140625" style="8"/>
    <col min="7141" max="7141" width="10.28515625" style="8" bestFit="1" customWidth="1"/>
    <col min="7142" max="7143" width="9.28515625" style="8" bestFit="1" customWidth="1"/>
    <col min="7144" max="7144" width="9.140625" style="8"/>
    <col min="7145" max="7145" width="10.28515625" style="8" bestFit="1" customWidth="1"/>
    <col min="7146" max="7147" width="9.28515625" style="8" bestFit="1" customWidth="1"/>
    <col min="7148" max="7148" width="9.140625" style="8"/>
    <col min="7149" max="7149" width="10.28515625" style="8" bestFit="1" customWidth="1"/>
    <col min="7150" max="7151" width="9.28515625" style="8" bestFit="1" customWidth="1"/>
    <col min="7152" max="7152" width="9.140625" style="8"/>
    <col min="7153" max="7153" width="10.28515625" style="8" bestFit="1" customWidth="1"/>
    <col min="7154" max="7155" width="9.28515625" style="8" bestFit="1" customWidth="1"/>
    <col min="7156" max="7156" width="9.140625" style="8"/>
    <col min="7157" max="7157" width="10.28515625" style="8" bestFit="1" customWidth="1"/>
    <col min="7158" max="7159" width="9.28515625" style="8" bestFit="1" customWidth="1"/>
    <col min="7160" max="7160" width="9.140625" style="8"/>
    <col min="7161" max="7161" width="10.28515625" style="8" bestFit="1" customWidth="1"/>
    <col min="7162" max="7163" width="9.28515625" style="8" bestFit="1" customWidth="1"/>
    <col min="7164" max="7164" width="9.140625" style="8"/>
    <col min="7165" max="7165" width="10.28515625" style="8" bestFit="1" customWidth="1"/>
    <col min="7166" max="7167" width="9.28515625" style="8" bestFit="1" customWidth="1"/>
    <col min="7168" max="7168" width="9.140625" style="8"/>
    <col min="7169" max="7169" width="10.28515625" style="8" bestFit="1" customWidth="1"/>
    <col min="7170" max="7171" width="9.28515625" style="8" bestFit="1" customWidth="1"/>
    <col min="7172" max="7172" width="9.140625" style="8"/>
    <col min="7173" max="7173" width="10.28515625" style="8" bestFit="1" customWidth="1"/>
    <col min="7174" max="7175" width="9.28515625" style="8" bestFit="1" customWidth="1"/>
    <col min="7176" max="7176" width="9.140625" style="8"/>
    <col min="7177" max="7177" width="10.28515625" style="8" bestFit="1" customWidth="1"/>
    <col min="7178" max="7179" width="9.28515625" style="8" bestFit="1" customWidth="1"/>
    <col min="7180" max="7180" width="9.140625" style="8"/>
    <col min="7181" max="7181" width="10.28515625" style="8" bestFit="1" customWidth="1"/>
    <col min="7182" max="7183" width="9.28515625" style="8" bestFit="1" customWidth="1"/>
    <col min="7184" max="7184" width="9.140625" style="8"/>
    <col min="7185" max="7185" width="10.28515625" style="8" bestFit="1" customWidth="1"/>
    <col min="7186" max="7187" width="9.28515625" style="8" bestFit="1" customWidth="1"/>
    <col min="7188" max="7188" width="9.140625" style="8"/>
    <col min="7189" max="7189" width="10.28515625" style="8" bestFit="1" customWidth="1"/>
    <col min="7190" max="7191" width="9.28515625" style="8" bestFit="1" customWidth="1"/>
    <col min="7192" max="7192" width="9.140625" style="8"/>
    <col min="7193" max="7193" width="10.28515625" style="8" bestFit="1" customWidth="1"/>
    <col min="7194" max="7195" width="9.28515625" style="8" bestFit="1" customWidth="1"/>
    <col min="7196" max="7196" width="9.140625" style="8"/>
    <col min="7197" max="7197" width="10.28515625" style="8" bestFit="1" customWidth="1"/>
    <col min="7198" max="7199" width="9.28515625" style="8" bestFit="1" customWidth="1"/>
    <col min="7200" max="7200" width="9.140625" style="8"/>
    <col min="7201" max="7201" width="10.28515625" style="8" bestFit="1" customWidth="1"/>
    <col min="7202" max="7203" width="9.28515625" style="8" bestFit="1" customWidth="1"/>
    <col min="7204" max="7204" width="9.140625" style="8"/>
    <col min="7205" max="7205" width="10.28515625" style="8" bestFit="1" customWidth="1"/>
    <col min="7206" max="7207" width="9.28515625" style="8" bestFit="1" customWidth="1"/>
    <col min="7208" max="7208" width="9.140625" style="8"/>
    <col min="7209" max="7209" width="10.28515625" style="8" bestFit="1" customWidth="1"/>
    <col min="7210" max="7211" width="9.28515625" style="8" bestFit="1" customWidth="1"/>
    <col min="7212" max="7212" width="9.140625" style="8"/>
    <col min="7213" max="7213" width="10.28515625" style="8" bestFit="1" customWidth="1"/>
    <col min="7214" max="7215" width="9.28515625" style="8" bestFit="1" customWidth="1"/>
    <col min="7216" max="7216" width="9.140625" style="8"/>
    <col min="7217" max="7217" width="10.28515625" style="8" bestFit="1" customWidth="1"/>
    <col min="7218" max="7219" width="9.28515625" style="8" bestFit="1" customWidth="1"/>
    <col min="7220" max="7220" width="9.140625" style="8"/>
    <col min="7221" max="7221" width="10.28515625" style="8" bestFit="1" customWidth="1"/>
    <col min="7222" max="7223" width="9.28515625" style="8" bestFit="1" customWidth="1"/>
    <col min="7224" max="7224" width="9.140625" style="8"/>
    <col min="7225" max="7225" width="10.28515625" style="8" bestFit="1" customWidth="1"/>
    <col min="7226" max="7227" width="9.28515625" style="8" bestFit="1" customWidth="1"/>
    <col min="7228" max="7228" width="9.140625" style="8"/>
    <col min="7229" max="7229" width="10.28515625" style="8" bestFit="1" customWidth="1"/>
    <col min="7230" max="7231" width="9.28515625" style="8" bestFit="1" customWidth="1"/>
    <col min="7232" max="7232" width="9.140625" style="8"/>
    <col min="7233" max="7233" width="10.28515625" style="8" bestFit="1" customWidth="1"/>
    <col min="7234" max="7235" width="9.28515625" style="8" bestFit="1" customWidth="1"/>
    <col min="7236" max="7236" width="9.140625" style="8"/>
    <col min="7237" max="7237" width="10.28515625" style="8" bestFit="1" customWidth="1"/>
    <col min="7238" max="7239" width="9.28515625" style="8" bestFit="1" customWidth="1"/>
    <col min="7240" max="7240" width="9.140625" style="8"/>
    <col min="7241" max="7241" width="10.28515625" style="8" bestFit="1" customWidth="1"/>
    <col min="7242" max="7243" width="9.28515625" style="8" bestFit="1" customWidth="1"/>
    <col min="7244" max="7244" width="9.140625" style="8"/>
    <col min="7245" max="7245" width="10.28515625" style="8" bestFit="1" customWidth="1"/>
    <col min="7246" max="7247" width="9.28515625" style="8" bestFit="1" customWidth="1"/>
    <col min="7248" max="7248" width="9.140625" style="8"/>
    <col min="7249" max="7249" width="10.28515625" style="8" bestFit="1" customWidth="1"/>
    <col min="7250" max="7251" width="9.28515625" style="8" bestFit="1" customWidth="1"/>
    <col min="7252" max="7252" width="9.140625" style="8"/>
    <col min="7253" max="7253" width="10.28515625" style="8" bestFit="1" customWidth="1"/>
    <col min="7254" max="7255" width="9.28515625" style="8" bestFit="1" customWidth="1"/>
    <col min="7256" max="7256" width="9.140625" style="8"/>
    <col min="7257" max="7257" width="10.28515625" style="8" bestFit="1" customWidth="1"/>
    <col min="7258" max="7259" width="9.28515625" style="8" bestFit="1" customWidth="1"/>
    <col min="7260" max="7260" width="9.140625" style="8"/>
    <col min="7261" max="7261" width="10.28515625" style="8" bestFit="1" customWidth="1"/>
    <col min="7262" max="7263" width="9.28515625" style="8" bestFit="1" customWidth="1"/>
    <col min="7264" max="7264" width="9.140625" style="8"/>
    <col min="7265" max="7265" width="10.28515625" style="8" bestFit="1" customWidth="1"/>
    <col min="7266" max="7267" width="9.28515625" style="8" bestFit="1" customWidth="1"/>
    <col min="7268" max="7268" width="9.140625" style="8"/>
    <col min="7269" max="7269" width="10.28515625" style="8" bestFit="1" customWidth="1"/>
    <col min="7270" max="7271" width="9.28515625" style="8" bestFit="1" customWidth="1"/>
    <col min="7272" max="7272" width="9.140625" style="8"/>
    <col min="7273" max="7273" width="10.28515625" style="8" bestFit="1" customWidth="1"/>
    <col min="7274" max="7275" width="9.28515625" style="8" bestFit="1" customWidth="1"/>
    <col min="7276" max="7276" width="9.140625" style="8"/>
    <col min="7277" max="7277" width="10.28515625" style="8" bestFit="1" customWidth="1"/>
    <col min="7278" max="7279" width="9.28515625" style="8" bestFit="1" customWidth="1"/>
    <col min="7280" max="7280" width="9.140625" style="8"/>
    <col min="7281" max="7281" width="10.28515625" style="8" bestFit="1" customWidth="1"/>
    <col min="7282" max="7283" width="9.28515625" style="8" bestFit="1" customWidth="1"/>
    <col min="7284" max="7284" width="9.140625" style="8"/>
    <col min="7285" max="7285" width="10.28515625" style="8" bestFit="1" customWidth="1"/>
    <col min="7286" max="7287" width="9.28515625" style="8" bestFit="1" customWidth="1"/>
    <col min="7288" max="7288" width="9.140625" style="8"/>
    <col min="7289" max="7289" width="10.28515625" style="8" bestFit="1" customWidth="1"/>
    <col min="7290" max="7291" width="9.28515625" style="8" bestFit="1" customWidth="1"/>
    <col min="7292" max="7292" width="9.140625" style="8"/>
    <col min="7293" max="7293" width="10.28515625" style="8" bestFit="1" customWidth="1"/>
    <col min="7294" max="7295" width="9.28515625" style="8" bestFit="1" customWidth="1"/>
    <col min="7296" max="7296" width="9.140625" style="8"/>
    <col min="7297" max="7297" width="10.28515625" style="8" bestFit="1" customWidth="1"/>
    <col min="7298" max="7299" width="9.28515625" style="8" bestFit="1" customWidth="1"/>
    <col min="7300" max="7300" width="9.140625" style="8"/>
    <col min="7301" max="7301" width="10.28515625" style="8" bestFit="1" customWidth="1"/>
    <col min="7302" max="7303" width="9.28515625" style="8" bestFit="1" customWidth="1"/>
    <col min="7304" max="7304" width="9.140625" style="8"/>
    <col min="7305" max="7305" width="10.28515625" style="8" bestFit="1" customWidth="1"/>
    <col min="7306" max="7307" width="9.28515625" style="8" bestFit="1" customWidth="1"/>
    <col min="7308" max="7308" width="9.140625" style="8"/>
    <col min="7309" max="7309" width="10.28515625" style="8" bestFit="1" customWidth="1"/>
    <col min="7310" max="7311" width="9.28515625" style="8" bestFit="1" customWidth="1"/>
    <col min="7312" max="7312" width="9.140625" style="8"/>
    <col min="7313" max="7313" width="10.28515625" style="8" bestFit="1" customWidth="1"/>
    <col min="7314" max="7315" width="9.28515625" style="8" bestFit="1" customWidth="1"/>
    <col min="7316" max="7316" width="9.140625" style="8"/>
    <col min="7317" max="7317" width="10.28515625" style="8" bestFit="1" customWidth="1"/>
    <col min="7318" max="7319" width="9.28515625" style="8" bestFit="1" customWidth="1"/>
    <col min="7320" max="7320" width="9.140625" style="8"/>
    <col min="7321" max="7321" width="10.28515625" style="8" bestFit="1" customWidth="1"/>
    <col min="7322" max="7323" width="9.28515625" style="8" bestFit="1" customWidth="1"/>
    <col min="7324" max="7324" width="9.140625" style="8"/>
    <col min="7325" max="7325" width="10.28515625" style="8" bestFit="1" customWidth="1"/>
    <col min="7326" max="7327" width="9.28515625" style="8" bestFit="1" customWidth="1"/>
    <col min="7328" max="7328" width="9.140625" style="8"/>
    <col min="7329" max="7329" width="10.28515625" style="8" bestFit="1" customWidth="1"/>
    <col min="7330" max="7331" width="9.28515625" style="8" bestFit="1" customWidth="1"/>
    <col min="7332" max="7332" width="9.140625" style="8"/>
    <col min="7333" max="7333" width="10.28515625" style="8" bestFit="1" customWidth="1"/>
    <col min="7334" max="7335" width="9.28515625" style="8" bestFit="1" customWidth="1"/>
    <col min="7336" max="7336" width="9.140625" style="8"/>
    <col min="7337" max="7337" width="10.28515625" style="8" bestFit="1" customWidth="1"/>
    <col min="7338" max="7339" width="9.28515625" style="8" bestFit="1" customWidth="1"/>
    <col min="7340" max="7340" width="9.140625" style="8"/>
    <col min="7341" max="7341" width="10.28515625" style="8" bestFit="1" customWidth="1"/>
    <col min="7342" max="7343" width="9.28515625" style="8" bestFit="1" customWidth="1"/>
    <col min="7344" max="7344" width="9.140625" style="8"/>
    <col min="7345" max="7345" width="10.28515625" style="8" bestFit="1" customWidth="1"/>
    <col min="7346" max="7347" width="9.28515625" style="8" bestFit="1" customWidth="1"/>
    <col min="7348" max="7348" width="9.140625" style="8"/>
    <col min="7349" max="7349" width="10.28515625" style="8" bestFit="1" customWidth="1"/>
    <col min="7350" max="7351" width="9.28515625" style="8" bestFit="1" customWidth="1"/>
    <col min="7352" max="7352" width="9.140625" style="8"/>
    <col min="7353" max="7353" width="10.28515625" style="8" bestFit="1" customWidth="1"/>
    <col min="7354" max="7355" width="9.28515625" style="8" bestFit="1" customWidth="1"/>
    <col min="7356" max="7356" width="9.140625" style="8"/>
    <col min="7357" max="7357" width="10.28515625" style="8" bestFit="1" customWidth="1"/>
    <col min="7358" max="7359" width="9.28515625" style="8" bestFit="1" customWidth="1"/>
    <col min="7360" max="7360" width="9.140625" style="8"/>
    <col min="7361" max="7361" width="10.28515625" style="8" bestFit="1" customWidth="1"/>
    <col min="7362" max="7363" width="9.28515625" style="8" bestFit="1" customWidth="1"/>
    <col min="7364" max="7364" width="9.140625" style="8"/>
    <col min="7365" max="7365" width="10.28515625" style="8" bestFit="1" customWidth="1"/>
    <col min="7366" max="7367" width="9.28515625" style="8" bestFit="1" customWidth="1"/>
    <col min="7368" max="7368" width="9.140625" style="8"/>
    <col min="7369" max="7369" width="10.28515625" style="8" bestFit="1" customWidth="1"/>
    <col min="7370" max="7371" width="9.28515625" style="8" bestFit="1" customWidth="1"/>
    <col min="7372" max="7372" width="9.140625" style="8"/>
    <col min="7373" max="7373" width="10.28515625" style="8" bestFit="1" customWidth="1"/>
    <col min="7374" max="7375" width="9.28515625" style="8" bestFit="1" customWidth="1"/>
    <col min="7376" max="7376" width="9.140625" style="8"/>
    <col min="7377" max="7377" width="10.28515625" style="8" bestFit="1" customWidth="1"/>
    <col min="7378" max="7379" width="9.28515625" style="8" bestFit="1" customWidth="1"/>
    <col min="7380" max="7380" width="9.140625" style="8"/>
    <col min="7381" max="7381" width="10.28515625" style="8" bestFit="1" customWidth="1"/>
    <col min="7382" max="7383" width="9.28515625" style="8" bestFit="1" customWidth="1"/>
    <col min="7384" max="7384" width="9.140625" style="8"/>
    <col min="7385" max="7385" width="10.28515625" style="8" bestFit="1" customWidth="1"/>
    <col min="7386" max="7387" width="9.28515625" style="8" bestFit="1" customWidth="1"/>
    <col min="7388" max="7388" width="9.140625" style="8"/>
    <col min="7389" max="7389" width="10.28515625" style="8" bestFit="1" customWidth="1"/>
    <col min="7390" max="7391" width="9.28515625" style="8" bestFit="1" customWidth="1"/>
    <col min="7392" max="7392" width="9.140625" style="8"/>
    <col min="7393" max="7393" width="10.28515625" style="8" bestFit="1" customWidth="1"/>
    <col min="7394" max="7395" width="9.28515625" style="8" bestFit="1" customWidth="1"/>
    <col min="7396" max="7396" width="9.140625" style="8"/>
    <col min="7397" max="7397" width="10.28515625" style="8" bestFit="1" customWidth="1"/>
    <col min="7398" max="7399" width="9.28515625" style="8" bestFit="1" customWidth="1"/>
    <col min="7400" max="7400" width="9.140625" style="8"/>
    <col min="7401" max="7401" width="10.28515625" style="8" bestFit="1" customWidth="1"/>
    <col min="7402" max="7403" width="9.28515625" style="8" bestFit="1" customWidth="1"/>
    <col min="7404" max="7404" width="9.140625" style="8"/>
    <col min="7405" max="7405" width="10.28515625" style="8" bestFit="1" customWidth="1"/>
    <col min="7406" max="7407" width="9.28515625" style="8" bestFit="1" customWidth="1"/>
    <col min="7408" max="7408" width="9.140625" style="8"/>
    <col min="7409" max="7409" width="10.28515625" style="8" bestFit="1" customWidth="1"/>
    <col min="7410" max="7411" width="9.28515625" style="8" bestFit="1" customWidth="1"/>
    <col min="7412" max="7412" width="9.140625" style="8"/>
    <col min="7413" max="7413" width="10.28515625" style="8" bestFit="1" customWidth="1"/>
    <col min="7414" max="7415" width="9.28515625" style="8" bestFit="1" customWidth="1"/>
    <col min="7416" max="7416" width="9.140625" style="8"/>
    <col min="7417" max="7417" width="10.28515625" style="8" bestFit="1" customWidth="1"/>
    <col min="7418" max="7419" width="9.28515625" style="8" bestFit="1" customWidth="1"/>
    <col min="7420" max="7420" width="9.140625" style="8"/>
    <col min="7421" max="7421" width="10.28515625" style="8" bestFit="1" customWidth="1"/>
    <col min="7422" max="7423" width="9.28515625" style="8" bestFit="1" customWidth="1"/>
    <col min="7424" max="7424" width="9.140625" style="8"/>
    <col min="7425" max="7425" width="10.28515625" style="8" bestFit="1" customWidth="1"/>
    <col min="7426" max="7427" width="9.28515625" style="8" bestFit="1" customWidth="1"/>
    <col min="7428" max="7428" width="9.140625" style="8"/>
    <col min="7429" max="7429" width="10.28515625" style="8" bestFit="1" customWidth="1"/>
    <col min="7430" max="7431" width="9.28515625" style="8" bestFit="1" customWidth="1"/>
    <col min="7432" max="7432" width="9.140625" style="8"/>
    <col min="7433" max="7433" width="10.28515625" style="8" bestFit="1" customWidth="1"/>
    <col min="7434" max="7435" width="9.28515625" style="8" bestFit="1" customWidth="1"/>
    <col min="7436" max="7436" width="9.140625" style="8"/>
    <col min="7437" max="7437" width="10.28515625" style="8" bestFit="1" customWidth="1"/>
    <col min="7438" max="7439" width="9.28515625" style="8" bestFit="1" customWidth="1"/>
    <col min="7440" max="7440" width="9.140625" style="8"/>
    <col min="7441" max="7441" width="10.28515625" style="8" bestFit="1" customWidth="1"/>
    <col min="7442" max="7443" width="9.28515625" style="8" bestFit="1" customWidth="1"/>
    <col min="7444" max="7444" width="9.140625" style="8"/>
    <col min="7445" max="7445" width="10.28515625" style="8" bestFit="1" customWidth="1"/>
    <col min="7446" max="7447" width="9.28515625" style="8" bestFit="1" customWidth="1"/>
    <col min="7448" max="7448" width="9.140625" style="8"/>
    <col min="7449" max="7449" width="10.28515625" style="8" bestFit="1" customWidth="1"/>
    <col min="7450" max="7451" width="9.28515625" style="8" bestFit="1" customWidth="1"/>
    <col min="7452" max="7452" width="9.140625" style="8"/>
    <col min="7453" max="7453" width="10.28515625" style="8" bestFit="1" customWidth="1"/>
    <col min="7454" max="7455" width="9.28515625" style="8" bestFit="1" customWidth="1"/>
    <col min="7456" max="7456" width="9.140625" style="8"/>
    <col min="7457" max="7457" width="10.28515625" style="8" bestFit="1" customWidth="1"/>
    <col min="7458" max="7459" width="9.28515625" style="8" bestFit="1" customWidth="1"/>
    <col min="7460" max="7460" width="9.140625" style="8"/>
    <col min="7461" max="7461" width="10.28515625" style="8" bestFit="1" customWidth="1"/>
    <col min="7462" max="7463" width="9.28515625" style="8" bestFit="1" customWidth="1"/>
    <col min="7464" max="7464" width="9.140625" style="8"/>
    <col min="7465" max="7465" width="10.28515625" style="8" bestFit="1" customWidth="1"/>
    <col min="7466" max="7467" width="9.28515625" style="8" bestFit="1" customWidth="1"/>
    <col min="7468" max="7468" width="9.140625" style="8"/>
    <col min="7469" max="7469" width="10.28515625" style="8" bestFit="1" customWidth="1"/>
    <col min="7470" max="7471" width="9.28515625" style="8" bestFit="1" customWidth="1"/>
    <col min="7472" max="7472" width="9.140625" style="8"/>
    <col min="7473" max="7473" width="10.28515625" style="8" bestFit="1" customWidth="1"/>
    <col min="7474" max="7475" width="9.28515625" style="8" bestFit="1" customWidth="1"/>
    <col min="7476" max="7476" width="9.140625" style="8"/>
    <col min="7477" max="7477" width="10.28515625" style="8" bestFit="1" customWidth="1"/>
    <col min="7478" max="7479" width="9.28515625" style="8" bestFit="1" customWidth="1"/>
    <col min="7480" max="7480" width="9.140625" style="8"/>
    <col min="7481" max="7481" width="10.28515625" style="8" bestFit="1" customWidth="1"/>
    <col min="7482" max="7483" width="9.28515625" style="8" bestFit="1" customWidth="1"/>
    <col min="7484" max="7484" width="9.140625" style="8"/>
    <col min="7485" max="7485" width="10.28515625" style="8" bestFit="1" customWidth="1"/>
    <col min="7486" max="7487" width="9.28515625" style="8" bestFit="1" customWidth="1"/>
    <col min="7488" max="7488" width="9.140625" style="8"/>
    <col min="7489" max="7489" width="10.28515625" style="8" bestFit="1" customWidth="1"/>
    <col min="7490" max="7491" width="9.28515625" style="8" bestFit="1" customWidth="1"/>
    <col min="7492" max="7492" width="9.140625" style="8"/>
    <col min="7493" max="7493" width="10.28515625" style="8" bestFit="1" customWidth="1"/>
    <col min="7494" max="7495" width="9.28515625" style="8" bestFit="1" customWidth="1"/>
    <col min="7496" max="7496" width="9.140625" style="8"/>
    <col min="7497" max="7497" width="10.28515625" style="8" bestFit="1" customWidth="1"/>
    <col min="7498" max="7499" width="9.28515625" style="8" bestFit="1" customWidth="1"/>
    <col min="7500" max="7500" width="9.140625" style="8"/>
    <col min="7501" max="7501" width="10.28515625" style="8" bestFit="1" customWidth="1"/>
    <col min="7502" max="7503" width="9.28515625" style="8" bestFit="1" customWidth="1"/>
    <col min="7504" max="7504" width="9.140625" style="8"/>
    <col min="7505" max="7505" width="10.28515625" style="8" bestFit="1" customWidth="1"/>
    <col min="7506" max="7507" width="9.28515625" style="8" bestFit="1" customWidth="1"/>
    <col min="7508" max="7508" width="9.140625" style="8"/>
    <col min="7509" max="7509" width="10.28515625" style="8" bestFit="1" customWidth="1"/>
    <col min="7510" max="7511" width="9.28515625" style="8" bestFit="1" customWidth="1"/>
    <col min="7512" max="7512" width="9.140625" style="8"/>
    <col min="7513" max="7513" width="10.28515625" style="8" bestFit="1" customWidth="1"/>
    <col min="7514" max="7515" width="9.28515625" style="8" bestFit="1" customWidth="1"/>
    <col min="7516" max="7516" width="9.140625" style="8"/>
    <col min="7517" max="7517" width="10.28515625" style="8" bestFit="1" customWidth="1"/>
    <col min="7518" max="7519" width="9.28515625" style="8" bestFit="1" customWidth="1"/>
    <col min="7520" max="7520" width="9.140625" style="8"/>
    <col min="7521" max="7521" width="10.28515625" style="8" bestFit="1" customWidth="1"/>
    <col min="7522" max="7523" width="9.28515625" style="8" bestFit="1" customWidth="1"/>
    <col min="7524" max="7524" width="9.140625" style="8"/>
    <col min="7525" max="7525" width="10.28515625" style="8" bestFit="1" customWidth="1"/>
    <col min="7526" max="7527" width="9.28515625" style="8" bestFit="1" customWidth="1"/>
    <col min="7528" max="7528" width="9.140625" style="8"/>
    <col min="7529" max="7529" width="10.28515625" style="8" bestFit="1" customWidth="1"/>
    <col min="7530" max="7531" width="9.28515625" style="8" bestFit="1" customWidth="1"/>
    <col min="7532" max="7532" width="9.140625" style="8"/>
    <col min="7533" max="7533" width="10.28515625" style="8" bestFit="1" customWidth="1"/>
    <col min="7534" max="7535" width="9.28515625" style="8" bestFit="1" customWidth="1"/>
    <col min="7536" max="7536" width="9.140625" style="8"/>
    <col min="7537" max="7537" width="10.28515625" style="8" bestFit="1" customWidth="1"/>
    <col min="7538" max="7539" width="9.28515625" style="8" bestFit="1" customWidth="1"/>
    <col min="7540" max="7540" width="9.140625" style="8"/>
    <col min="7541" max="7541" width="10.28515625" style="8" bestFit="1" customWidth="1"/>
    <col min="7542" max="7543" width="9.28515625" style="8" bestFit="1" customWidth="1"/>
    <col min="7544" max="7544" width="9.140625" style="8"/>
    <col min="7545" max="7545" width="10.28515625" style="8" bestFit="1" customWidth="1"/>
    <col min="7546" max="7547" width="9.28515625" style="8" bestFit="1" customWidth="1"/>
    <col min="7548" max="7548" width="9.140625" style="8"/>
    <col min="7549" max="7549" width="10.28515625" style="8" bestFit="1" customWidth="1"/>
    <col min="7550" max="7551" width="9.28515625" style="8" bestFit="1" customWidth="1"/>
    <col min="7552" max="7552" width="9.140625" style="8"/>
    <col min="7553" max="7553" width="10.28515625" style="8" bestFit="1" customWidth="1"/>
    <col min="7554" max="7555" width="9.28515625" style="8" bestFit="1" customWidth="1"/>
    <col min="7556" max="7556" width="9.140625" style="8"/>
    <col min="7557" max="7557" width="10.28515625" style="8" bestFit="1" customWidth="1"/>
    <col min="7558" max="7559" width="9.28515625" style="8" bestFit="1" customWidth="1"/>
    <col min="7560" max="7560" width="9.140625" style="8"/>
    <col min="7561" max="7561" width="10.28515625" style="8" bestFit="1" customWidth="1"/>
    <col min="7562" max="7563" width="9.28515625" style="8" bestFit="1" customWidth="1"/>
    <col min="7564" max="7564" width="9.140625" style="8"/>
    <col min="7565" max="7565" width="10.28515625" style="8" bestFit="1" customWidth="1"/>
    <col min="7566" max="7567" width="9.28515625" style="8" bestFit="1" customWidth="1"/>
    <col min="7568" max="7568" width="9.140625" style="8"/>
    <col min="7569" max="7569" width="10.28515625" style="8" bestFit="1" customWidth="1"/>
    <col min="7570" max="7571" width="9.28515625" style="8" bestFit="1" customWidth="1"/>
    <col min="7572" max="7572" width="9.140625" style="8"/>
    <col min="7573" max="7573" width="10.28515625" style="8" bestFit="1" customWidth="1"/>
    <col min="7574" max="7575" width="9.28515625" style="8" bestFit="1" customWidth="1"/>
    <col min="7576" max="7576" width="9.140625" style="8"/>
    <col min="7577" max="7577" width="10.28515625" style="8" bestFit="1" customWidth="1"/>
    <col min="7578" max="7579" width="9.28515625" style="8" bestFit="1" customWidth="1"/>
    <col min="7580" max="7580" width="9.140625" style="8"/>
    <col min="7581" max="7581" width="10.28515625" style="8" bestFit="1" customWidth="1"/>
    <col min="7582" max="7583" width="9.28515625" style="8" bestFit="1" customWidth="1"/>
    <col min="7584" max="7584" width="9.140625" style="8"/>
    <col min="7585" max="7585" width="10.28515625" style="8" bestFit="1" customWidth="1"/>
    <col min="7586" max="7587" width="9.28515625" style="8" bestFit="1" customWidth="1"/>
    <col min="7588" max="7588" width="9.140625" style="8"/>
    <col min="7589" max="7589" width="10.28515625" style="8" bestFit="1" customWidth="1"/>
    <col min="7590" max="7591" width="9.28515625" style="8" bestFit="1" customWidth="1"/>
    <col min="7592" max="7592" width="9.140625" style="8"/>
    <col min="7593" max="7593" width="10.28515625" style="8" bestFit="1" customWidth="1"/>
    <col min="7594" max="7595" width="9.28515625" style="8" bestFit="1" customWidth="1"/>
    <col min="7596" max="7596" width="9.140625" style="8"/>
    <col min="7597" max="7597" width="10.28515625" style="8" bestFit="1" customWidth="1"/>
    <col min="7598" max="7599" width="9.28515625" style="8" bestFit="1" customWidth="1"/>
    <col min="7600" max="7600" width="9.140625" style="8"/>
    <col min="7601" max="7601" width="10.28515625" style="8" bestFit="1" customWidth="1"/>
    <col min="7602" max="7603" width="9.28515625" style="8" bestFit="1" customWidth="1"/>
    <col min="7604" max="7604" width="9.140625" style="8"/>
    <col min="7605" max="7605" width="10.28515625" style="8" bestFit="1" customWidth="1"/>
    <col min="7606" max="7607" width="9.28515625" style="8" bestFit="1" customWidth="1"/>
    <col min="7608" max="7608" width="9.140625" style="8"/>
    <col min="7609" max="7609" width="10.28515625" style="8" bestFit="1" customWidth="1"/>
    <col min="7610" max="7611" width="9.28515625" style="8" bestFit="1" customWidth="1"/>
    <col min="7612" max="7612" width="9.140625" style="8"/>
    <col min="7613" max="7613" width="10.28515625" style="8" bestFit="1" customWidth="1"/>
    <col min="7614" max="7615" width="9.28515625" style="8" bestFit="1" customWidth="1"/>
    <col min="7616" max="7616" width="9.140625" style="8"/>
    <col min="7617" max="7617" width="10.28515625" style="8" bestFit="1" customWidth="1"/>
    <col min="7618" max="7619" width="9.28515625" style="8" bestFit="1" customWidth="1"/>
    <col min="7620" max="7620" width="9.140625" style="8"/>
    <col min="7621" max="7621" width="10.28515625" style="8" bestFit="1" customWidth="1"/>
    <col min="7622" max="7623" width="9.28515625" style="8" bestFit="1" customWidth="1"/>
    <col min="7624" max="7624" width="9.140625" style="8"/>
    <col min="7625" max="7625" width="10.28515625" style="8" bestFit="1" customWidth="1"/>
    <col min="7626" max="7627" width="9.28515625" style="8" bestFit="1" customWidth="1"/>
    <col min="7628" max="7628" width="9.140625" style="8"/>
    <col min="7629" max="7629" width="10.28515625" style="8" bestFit="1" customWidth="1"/>
    <col min="7630" max="7631" width="9.28515625" style="8" bestFit="1" customWidth="1"/>
    <col min="7632" max="7632" width="9.140625" style="8"/>
    <col min="7633" max="7633" width="10.28515625" style="8" bestFit="1" customWidth="1"/>
    <col min="7634" max="7635" width="9.28515625" style="8" bestFit="1" customWidth="1"/>
    <col min="7636" max="7636" width="9.140625" style="8"/>
    <col min="7637" max="7637" width="10.28515625" style="8" bestFit="1" customWidth="1"/>
    <col min="7638" max="7639" width="9.28515625" style="8" bestFit="1" customWidth="1"/>
    <col min="7640" max="7640" width="9.140625" style="8"/>
    <col min="7641" max="7641" width="10.28515625" style="8" bestFit="1" customWidth="1"/>
    <col min="7642" max="7643" width="9.28515625" style="8" bestFit="1" customWidth="1"/>
    <col min="7644" max="7644" width="9.140625" style="8"/>
    <col min="7645" max="7645" width="10.28515625" style="8" bestFit="1" customWidth="1"/>
    <col min="7646" max="7647" width="9.28515625" style="8" bestFit="1" customWidth="1"/>
    <col min="7648" max="7648" width="9.140625" style="8"/>
    <col min="7649" max="7649" width="10.28515625" style="8" bestFit="1" customWidth="1"/>
    <col min="7650" max="7651" width="9.28515625" style="8" bestFit="1" customWidth="1"/>
    <col min="7652" max="7652" width="9.140625" style="8"/>
    <col min="7653" max="7653" width="10.28515625" style="8" bestFit="1" customWidth="1"/>
    <col min="7654" max="7655" width="9.28515625" style="8" bestFit="1" customWidth="1"/>
    <col min="7656" max="7656" width="9.140625" style="8"/>
    <col min="7657" max="7657" width="10.28515625" style="8" bestFit="1" customWidth="1"/>
    <col min="7658" max="7659" width="9.28515625" style="8" bestFit="1" customWidth="1"/>
    <col min="7660" max="7660" width="9.140625" style="8"/>
    <col min="7661" max="7661" width="10.28515625" style="8" bestFit="1" customWidth="1"/>
    <col min="7662" max="7663" width="9.28515625" style="8" bestFit="1" customWidth="1"/>
    <col min="7664" max="7664" width="9.140625" style="8"/>
    <col min="7665" max="7665" width="10.28515625" style="8" bestFit="1" customWidth="1"/>
    <col min="7666" max="7667" width="9.28515625" style="8" bestFit="1" customWidth="1"/>
    <col min="7668" max="7668" width="9.140625" style="8"/>
    <col min="7669" max="7669" width="10.28515625" style="8" bestFit="1" customWidth="1"/>
    <col min="7670" max="7671" width="9.28515625" style="8" bestFit="1" customWidth="1"/>
    <col min="7672" max="7672" width="9.140625" style="8"/>
    <col min="7673" max="7673" width="10.28515625" style="8" bestFit="1" customWidth="1"/>
    <col min="7674" max="7675" width="9.28515625" style="8" bestFit="1" customWidth="1"/>
    <col min="7676" max="7676" width="9.140625" style="8"/>
    <col min="7677" max="7677" width="10.28515625" style="8" bestFit="1" customWidth="1"/>
    <col min="7678" max="7679" width="9.28515625" style="8" bestFit="1" customWidth="1"/>
    <col min="7680" max="7680" width="9.140625" style="8"/>
    <col min="7681" max="7681" width="10.28515625" style="8" bestFit="1" customWidth="1"/>
    <col min="7682" max="7683" width="9.28515625" style="8" bestFit="1" customWidth="1"/>
    <col min="7684" max="7684" width="9.140625" style="8"/>
    <col min="7685" max="7685" width="10.28515625" style="8" bestFit="1" customWidth="1"/>
    <col min="7686" max="7687" width="9.28515625" style="8" bestFit="1" customWidth="1"/>
    <col min="7688" max="7688" width="9.140625" style="8"/>
    <col min="7689" max="7689" width="10.28515625" style="8" bestFit="1" customWidth="1"/>
    <col min="7690" max="7691" width="9.28515625" style="8" bestFit="1" customWidth="1"/>
    <col min="7692" max="7692" width="9.140625" style="8"/>
    <col min="7693" max="7693" width="10.28515625" style="8" bestFit="1" customWidth="1"/>
    <col min="7694" max="7695" width="9.28515625" style="8" bestFit="1" customWidth="1"/>
    <col min="7696" max="7696" width="9.140625" style="8"/>
    <col min="7697" max="7697" width="10.28515625" style="8" bestFit="1" customWidth="1"/>
    <col min="7698" max="7699" width="9.28515625" style="8" bestFit="1" customWidth="1"/>
    <col min="7700" max="7700" width="9.140625" style="8"/>
    <col min="7701" max="7701" width="10.28515625" style="8" bestFit="1" customWidth="1"/>
    <col min="7702" max="7703" width="9.28515625" style="8" bestFit="1" customWidth="1"/>
    <col min="7704" max="7704" width="9.140625" style="8"/>
    <col min="7705" max="7705" width="10.28515625" style="8" bestFit="1" customWidth="1"/>
    <col min="7706" max="7707" width="9.28515625" style="8" bestFit="1" customWidth="1"/>
    <col min="7708" max="7708" width="9.140625" style="8"/>
    <col min="7709" max="7709" width="10.28515625" style="8" bestFit="1" customWidth="1"/>
    <col min="7710" max="7711" width="9.28515625" style="8" bestFit="1" customWidth="1"/>
    <col min="7712" max="7712" width="9.140625" style="8"/>
    <col min="7713" max="7713" width="10.28515625" style="8" bestFit="1" customWidth="1"/>
    <col min="7714" max="7715" width="9.28515625" style="8" bestFit="1" customWidth="1"/>
    <col min="7716" max="7716" width="9.140625" style="8"/>
    <col min="7717" max="7717" width="10.28515625" style="8" bestFit="1" customWidth="1"/>
    <col min="7718" max="7719" width="9.28515625" style="8" bestFit="1" customWidth="1"/>
    <col min="7720" max="7720" width="9.140625" style="8"/>
    <col min="7721" max="7721" width="10.28515625" style="8" bestFit="1" customWidth="1"/>
    <col min="7722" max="7723" width="9.28515625" style="8" bestFit="1" customWidth="1"/>
    <col min="7724" max="7724" width="9.140625" style="8"/>
    <col min="7725" max="7725" width="10.28515625" style="8" bestFit="1" customWidth="1"/>
    <col min="7726" max="7727" width="9.28515625" style="8" bestFit="1" customWidth="1"/>
    <col min="7728" max="7728" width="9.140625" style="8"/>
    <col min="7729" max="7729" width="10.28515625" style="8" bestFit="1" customWidth="1"/>
    <col min="7730" max="7731" width="9.28515625" style="8" bestFit="1" customWidth="1"/>
    <col min="7732" max="7732" width="9.140625" style="8"/>
    <col min="7733" max="7733" width="10.28515625" style="8" bestFit="1" customWidth="1"/>
    <col min="7734" max="7735" width="9.28515625" style="8" bestFit="1" customWidth="1"/>
    <col min="7736" max="7736" width="9.140625" style="8"/>
    <col min="7737" max="7737" width="10.28515625" style="8" bestFit="1" customWidth="1"/>
    <col min="7738" max="7739" width="9.28515625" style="8" bestFit="1" customWidth="1"/>
    <col min="7740" max="7740" width="9.140625" style="8"/>
    <col min="7741" max="7741" width="10.28515625" style="8" bestFit="1" customWidth="1"/>
    <col min="7742" max="7743" width="9.28515625" style="8" bestFit="1" customWidth="1"/>
    <col min="7744" max="7744" width="9.140625" style="8"/>
    <col min="7745" max="7745" width="10.28515625" style="8" bestFit="1" customWidth="1"/>
    <col min="7746" max="7747" width="9.28515625" style="8" bestFit="1" customWidth="1"/>
    <col min="7748" max="7748" width="9.140625" style="8"/>
    <col min="7749" max="7749" width="10.28515625" style="8" bestFit="1" customWidth="1"/>
    <col min="7750" max="7751" width="9.28515625" style="8" bestFit="1" customWidth="1"/>
    <col min="7752" max="7752" width="9.140625" style="8"/>
    <col min="7753" max="7753" width="10.28515625" style="8" bestFit="1" customWidth="1"/>
    <col min="7754" max="7755" width="9.28515625" style="8" bestFit="1" customWidth="1"/>
    <col min="7756" max="7756" width="9.140625" style="8"/>
    <col min="7757" max="7757" width="10.28515625" style="8" bestFit="1" customWidth="1"/>
    <col min="7758" max="7759" width="9.28515625" style="8" bestFit="1" customWidth="1"/>
    <col min="7760" max="7760" width="9.140625" style="8"/>
    <col min="7761" max="7761" width="10.28515625" style="8" bestFit="1" customWidth="1"/>
    <col min="7762" max="7763" width="9.28515625" style="8" bestFit="1" customWidth="1"/>
    <col min="7764" max="7764" width="9.140625" style="8"/>
    <col min="7765" max="7765" width="10.28515625" style="8" bestFit="1" customWidth="1"/>
    <col min="7766" max="7767" width="9.28515625" style="8" bestFit="1" customWidth="1"/>
    <col min="7768" max="7768" width="9.140625" style="8"/>
    <col min="7769" max="7769" width="10.28515625" style="8" bestFit="1" customWidth="1"/>
    <col min="7770" max="7771" width="9.28515625" style="8" bestFit="1" customWidth="1"/>
    <col min="7772" max="7772" width="9.140625" style="8"/>
    <col min="7773" max="7773" width="10.28515625" style="8" bestFit="1" customWidth="1"/>
    <col min="7774" max="7775" width="9.28515625" style="8" bestFit="1" customWidth="1"/>
    <col min="7776" max="7776" width="9.140625" style="8"/>
    <col min="7777" max="7777" width="10.28515625" style="8" bestFit="1" customWidth="1"/>
    <col min="7778" max="7779" width="9.28515625" style="8" bestFit="1" customWidth="1"/>
    <col min="7780" max="7780" width="9.140625" style="8"/>
    <col min="7781" max="7781" width="10.28515625" style="8" bestFit="1" customWidth="1"/>
    <col min="7782" max="7783" width="9.28515625" style="8" bestFit="1" customWidth="1"/>
    <col min="7784" max="7784" width="9.140625" style="8"/>
    <col min="7785" max="7785" width="10.28515625" style="8" bestFit="1" customWidth="1"/>
    <col min="7786" max="7787" width="9.28515625" style="8" bestFit="1" customWidth="1"/>
    <col min="7788" max="7788" width="9.140625" style="8"/>
    <col min="7789" max="7789" width="10.28515625" style="8" bestFit="1" customWidth="1"/>
    <col min="7790" max="7791" width="9.28515625" style="8" bestFit="1" customWidth="1"/>
    <col min="7792" max="7792" width="9.140625" style="8"/>
    <col min="7793" max="7793" width="10.28515625" style="8" bestFit="1" customWidth="1"/>
    <col min="7794" max="7795" width="9.28515625" style="8" bestFit="1" customWidth="1"/>
    <col min="7796" max="7796" width="9.140625" style="8"/>
    <col min="7797" max="7797" width="10.28515625" style="8" bestFit="1" customWidth="1"/>
    <col min="7798" max="7799" width="9.28515625" style="8" bestFit="1" customWidth="1"/>
    <col min="7800" max="7800" width="9.140625" style="8"/>
    <col min="7801" max="7801" width="10.28515625" style="8" bestFit="1" customWidth="1"/>
    <col min="7802" max="7803" width="9.28515625" style="8" bestFit="1" customWidth="1"/>
    <col min="7804" max="7804" width="9.140625" style="8"/>
    <col min="7805" max="7805" width="10.28515625" style="8" bestFit="1" customWidth="1"/>
    <col min="7806" max="7807" width="9.28515625" style="8" bestFit="1" customWidth="1"/>
    <col min="7808" max="7808" width="9.140625" style="8"/>
    <col min="7809" max="7809" width="10.28515625" style="8" bestFit="1" customWidth="1"/>
    <col min="7810" max="7811" width="9.28515625" style="8" bestFit="1" customWidth="1"/>
    <col min="7812" max="7812" width="9.140625" style="8"/>
    <col min="7813" max="7813" width="10.28515625" style="8" bestFit="1" customWidth="1"/>
    <col min="7814" max="7815" width="9.28515625" style="8" bestFit="1" customWidth="1"/>
    <col min="7816" max="7816" width="9.140625" style="8"/>
    <col min="7817" max="7817" width="10.28515625" style="8" bestFit="1" customWidth="1"/>
    <col min="7818" max="7819" width="9.28515625" style="8" bestFit="1" customWidth="1"/>
    <col min="7820" max="7820" width="9.140625" style="8"/>
    <col min="7821" max="7821" width="10.28515625" style="8" bestFit="1" customWidth="1"/>
    <col min="7822" max="7823" width="9.28515625" style="8" bestFit="1" customWidth="1"/>
    <col min="7824" max="7824" width="9.140625" style="8"/>
    <col min="7825" max="7825" width="10.28515625" style="8" bestFit="1" customWidth="1"/>
    <col min="7826" max="7827" width="9.28515625" style="8" bestFit="1" customWidth="1"/>
    <col min="7828" max="7828" width="9.140625" style="8"/>
    <col min="7829" max="7829" width="10.28515625" style="8" bestFit="1" customWidth="1"/>
    <col min="7830" max="7831" width="9.28515625" style="8" bestFit="1" customWidth="1"/>
    <col min="7832" max="7832" width="9.140625" style="8"/>
    <col min="7833" max="7833" width="10.28515625" style="8" bestFit="1" customWidth="1"/>
    <col min="7834" max="7835" width="9.28515625" style="8" bestFit="1" customWidth="1"/>
    <col min="7836" max="7836" width="9.140625" style="8"/>
    <col min="7837" max="7837" width="10.28515625" style="8" bestFit="1" customWidth="1"/>
    <col min="7838" max="7839" width="9.28515625" style="8" bestFit="1" customWidth="1"/>
    <col min="7840" max="7840" width="9.140625" style="8"/>
    <col min="7841" max="7841" width="10.28515625" style="8" bestFit="1" customWidth="1"/>
    <col min="7842" max="7843" width="9.28515625" style="8" bestFit="1" customWidth="1"/>
    <col min="7844" max="7844" width="9.140625" style="8"/>
    <col min="7845" max="7845" width="10.28515625" style="8" bestFit="1" customWidth="1"/>
    <col min="7846" max="7847" width="9.28515625" style="8" bestFit="1" customWidth="1"/>
    <col min="7848" max="7848" width="9.140625" style="8"/>
    <col min="7849" max="7849" width="10.28515625" style="8" bestFit="1" customWidth="1"/>
    <col min="7850" max="7851" width="9.28515625" style="8" bestFit="1" customWidth="1"/>
    <col min="7852" max="7852" width="9.140625" style="8"/>
    <col min="7853" max="7853" width="10.28515625" style="8" bestFit="1" customWidth="1"/>
    <col min="7854" max="7855" width="9.28515625" style="8" bestFit="1" customWidth="1"/>
    <col min="7856" max="7856" width="9.140625" style="8"/>
    <col min="7857" max="7857" width="10.28515625" style="8" bestFit="1" customWidth="1"/>
    <col min="7858" max="7859" width="9.28515625" style="8" bestFit="1" customWidth="1"/>
    <col min="7860" max="7860" width="9.140625" style="8"/>
    <col min="7861" max="7861" width="10.28515625" style="8" bestFit="1" customWidth="1"/>
    <col min="7862" max="7863" width="9.28515625" style="8" bestFit="1" customWidth="1"/>
    <col min="7864" max="7864" width="9.140625" style="8"/>
    <col min="7865" max="7865" width="10.28515625" style="8" bestFit="1" customWidth="1"/>
    <col min="7866" max="7867" width="9.28515625" style="8" bestFit="1" customWidth="1"/>
    <col min="7868" max="7868" width="9.140625" style="8"/>
    <col min="7869" max="7869" width="10.28515625" style="8" bestFit="1" customWidth="1"/>
    <col min="7870" max="7871" width="9.28515625" style="8" bestFit="1" customWidth="1"/>
    <col min="7872" max="7872" width="9.140625" style="8"/>
    <col min="7873" max="7873" width="10.28515625" style="8" bestFit="1" customWidth="1"/>
    <col min="7874" max="7875" width="9.28515625" style="8" bestFit="1" customWidth="1"/>
    <col min="7876" max="7876" width="9.140625" style="8"/>
    <col min="7877" max="7877" width="10.28515625" style="8" bestFit="1" customWidth="1"/>
    <col min="7878" max="7879" width="9.28515625" style="8" bestFit="1" customWidth="1"/>
    <col min="7880" max="7880" width="9.140625" style="8"/>
    <col min="7881" max="7881" width="10.28515625" style="8" bestFit="1" customWidth="1"/>
    <col min="7882" max="7883" width="9.28515625" style="8" bestFit="1" customWidth="1"/>
    <col min="7884" max="7884" width="9.140625" style="8"/>
    <col min="7885" max="7885" width="10.28515625" style="8" bestFit="1" customWidth="1"/>
    <col min="7886" max="7887" width="9.28515625" style="8" bestFit="1" customWidth="1"/>
    <col min="7888" max="7888" width="9.140625" style="8"/>
    <col min="7889" max="7889" width="10.28515625" style="8" bestFit="1" customWidth="1"/>
    <col min="7890" max="7891" width="9.28515625" style="8" bestFit="1" customWidth="1"/>
    <col min="7892" max="7892" width="9.140625" style="8"/>
    <col min="7893" max="7893" width="10.28515625" style="8" bestFit="1" customWidth="1"/>
    <col min="7894" max="7895" width="9.28515625" style="8" bestFit="1" customWidth="1"/>
    <col min="7896" max="7896" width="9.140625" style="8"/>
    <col min="7897" max="7897" width="10.28515625" style="8" bestFit="1" customWidth="1"/>
    <col min="7898" max="7899" width="9.28515625" style="8" bestFit="1" customWidth="1"/>
    <col min="7900" max="7900" width="9.140625" style="8"/>
    <col min="7901" max="7901" width="10.28515625" style="8" bestFit="1" customWidth="1"/>
    <col min="7902" max="7903" width="9.28515625" style="8" bestFit="1" customWidth="1"/>
    <col min="7904" max="7904" width="9.140625" style="8"/>
    <col min="7905" max="7905" width="10.28515625" style="8" bestFit="1" customWidth="1"/>
    <col min="7906" max="7907" width="9.28515625" style="8" bestFit="1" customWidth="1"/>
    <col min="7908" max="7908" width="9.140625" style="8"/>
    <col min="7909" max="7909" width="10.28515625" style="8" bestFit="1" customWidth="1"/>
    <col min="7910" max="7911" width="9.28515625" style="8" bestFit="1" customWidth="1"/>
    <col min="7912" max="7912" width="9.140625" style="8"/>
    <col min="7913" max="7913" width="10.28515625" style="8" bestFit="1" customWidth="1"/>
    <col min="7914" max="7915" width="9.28515625" style="8" bestFit="1" customWidth="1"/>
    <col min="7916" max="7916" width="9.140625" style="8"/>
    <col min="7917" max="7917" width="10.28515625" style="8" bestFit="1" customWidth="1"/>
    <col min="7918" max="7919" width="9.28515625" style="8" bestFit="1" customWidth="1"/>
    <col min="7920" max="7920" width="9.140625" style="8"/>
    <col min="7921" max="7921" width="10.28515625" style="8" bestFit="1" customWidth="1"/>
    <col min="7922" max="7923" width="9.28515625" style="8" bestFit="1" customWidth="1"/>
    <col min="7924" max="7924" width="9.140625" style="8"/>
    <col min="7925" max="7925" width="10.28515625" style="8" bestFit="1" customWidth="1"/>
    <col min="7926" max="7927" width="9.28515625" style="8" bestFit="1" customWidth="1"/>
    <col min="7928" max="7928" width="9.140625" style="8"/>
    <col min="7929" max="7929" width="10.28515625" style="8" bestFit="1" customWidth="1"/>
    <col min="7930" max="7931" width="9.28515625" style="8" bestFit="1" customWidth="1"/>
    <col min="7932" max="7932" width="9.140625" style="8"/>
    <col min="7933" max="7933" width="10.28515625" style="8" bestFit="1" customWidth="1"/>
    <col min="7934" max="7935" width="9.28515625" style="8" bestFit="1" customWidth="1"/>
    <col min="7936" max="7936" width="9.140625" style="8"/>
    <col min="7937" max="7937" width="10.28515625" style="8" bestFit="1" customWidth="1"/>
    <col min="7938" max="7939" width="9.28515625" style="8" bestFit="1" customWidth="1"/>
    <col min="7940" max="7940" width="9.140625" style="8"/>
    <col min="7941" max="7941" width="10.28515625" style="8" bestFit="1" customWidth="1"/>
    <col min="7942" max="7943" width="9.28515625" style="8" bestFit="1" customWidth="1"/>
    <col min="7944" max="7944" width="9.140625" style="8"/>
    <col min="7945" max="7945" width="10.28515625" style="8" bestFit="1" customWidth="1"/>
    <col min="7946" max="7947" width="9.28515625" style="8" bestFit="1" customWidth="1"/>
    <col min="7948" max="7948" width="9.140625" style="8"/>
    <col min="7949" max="7949" width="10.28515625" style="8" bestFit="1" customWidth="1"/>
    <col min="7950" max="7951" width="9.28515625" style="8" bestFit="1" customWidth="1"/>
    <col min="7952" max="7952" width="9.140625" style="8"/>
    <col min="7953" max="7953" width="10.28515625" style="8" bestFit="1" customWidth="1"/>
    <col min="7954" max="7955" width="9.28515625" style="8" bestFit="1" customWidth="1"/>
    <col min="7956" max="7956" width="9.140625" style="8"/>
    <col min="7957" max="7957" width="10.28515625" style="8" bestFit="1" customWidth="1"/>
    <col min="7958" max="7959" width="9.28515625" style="8" bestFit="1" customWidth="1"/>
    <col min="7960" max="7960" width="9.140625" style="8"/>
    <col min="7961" max="7961" width="10.28515625" style="8" bestFit="1" customWidth="1"/>
    <col min="7962" max="7963" width="9.28515625" style="8" bestFit="1" customWidth="1"/>
    <col min="7964" max="7964" width="9.140625" style="8"/>
    <col min="7965" max="7965" width="10.28515625" style="8" bestFit="1" customWidth="1"/>
    <col min="7966" max="7967" width="9.28515625" style="8" bestFit="1" customWidth="1"/>
    <col min="7968" max="7968" width="9.140625" style="8"/>
    <col min="7969" max="7969" width="10.28515625" style="8" bestFit="1" customWidth="1"/>
    <col min="7970" max="7971" width="9.28515625" style="8" bestFit="1" customWidth="1"/>
    <col min="7972" max="7972" width="9.140625" style="8"/>
    <col min="7973" max="7973" width="10.28515625" style="8" bestFit="1" customWidth="1"/>
    <col min="7974" max="7975" width="9.28515625" style="8" bestFit="1" customWidth="1"/>
    <col min="7976" max="7976" width="9.140625" style="8"/>
    <col min="7977" max="7977" width="10.28515625" style="8" bestFit="1" customWidth="1"/>
    <col min="7978" max="7979" width="9.28515625" style="8" bestFit="1" customWidth="1"/>
    <col min="7980" max="7980" width="9.140625" style="8"/>
    <col min="7981" max="7981" width="10.28515625" style="8" bestFit="1" customWidth="1"/>
    <col min="7982" max="7983" width="9.28515625" style="8" bestFit="1" customWidth="1"/>
    <col min="7984" max="7984" width="9.140625" style="8"/>
    <col min="7985" max="7985" width="10.28515625" style="8" bestFit="1" customWidth="1"/>
    <col min="7986" max="7987" width="9.28515625" style="8" bestFit="1" customWidth="1"/>
    <col min="7988" max="7988" width="9.140625" style="8"/>
    <col min="7989" max="7989" width="10.28515625" style="8" bestFit="1" customWidth="1"/>
    <col min="7990" max="7991" width="9.28515625" style="8" bestFit="1" customWidth="1"/>
    <col min="7992" max="7992" width="9.140625" style="8"/>
    <col min="7993" max="7993" width="10.28515625" style="8" bestFit="1" customWidth="1"/>
    <col min="7994" max="7995" width="9.28515625" style="8" bestFit="1" customWidth="1"/>
    <col min="7996" max="7996" width="9.140625" style="8"/>
    <col min="7997" max="7997" width="10.28515625" style="8" bestFit="1" customWidth="1"/>
    <col min="7998" max="7999" width="9.28515625" style="8" bestFit="1" customWidth="1"/>
    <col min="8000" max="8000" width="9.140625" style="8"/>
    <col min="8001" max="8001" width="10.28515625" style="8" bestFit="1" customWidth="1"/>
    <col min="8002" max="8003" width="9.28515625" style="8" bestFit="1" customWidth="1"/>
    <col min="8004" max="8004" width="9.140625" style="8"/>
    <col min="8005" max="8005" width="10.28515625" style="8" bestFit="1" customWidth="1"/>
    <col min="8006" max="8007" width="9.28515625" style="8" bestFit="1" customWidth="1"/>
    <col min="8008" max="8008" width="9.140625" style="8"/>
    <col min="8009" max="8009" width="10.28515625" style="8" bestFit="1" customWidth="1"/>
    <col min="8010" max="8011" width="9.28515625" style="8" bestFit="1" customWidth="1"/>
    <col min="8012" max="8012" width="9.140625" style="8"/>
    <col min="8013" max="8013" width="10.28515625" style="8" bestFit="1" customWidth="1"/>
    <col min="8014" max="8015" width="9.28515625" style="8" bestFit="1" customWidth="1"/>
    <col min="8016" max="8016" width="9.140625" style="8"/>
    <col min="8017" max="8017" width="10.28515625" style="8" bestFit="1" customWidth="1"/>
    <col min="8018" max="8019" width="9.28515625" style="8" bestFit="1" customWidth="1"/>
    <col min="8020" max="8020" width="9.140625" style="8"/>
    <col min="8021" max="8021" width="10.28515625" style="8" bestFit="1" customWidth="1"/>
    <col min="8022" max="8023" width="9.28515625" style="8" bestFit="1" customWidth="1"/>
    <col min="8024" max="8024" width="9.140625" style="8"/>
    <col min="8025" max="8025" width="10.28515625" style="8" bestFit="1" customWidth="1"/>
    <col min="8026" max="8027" width="9.28515625" style="8" bestFit="1" customWidth="1"/>
    <col min="8028" max="8028" width="9.140625" style="8"/>
    <col min="8029" max="8029" width="10.28515625" style="8" bestFit="1" customWidth="1"/>
    <col min="8030" max="8031" width="9.28515625" style="8" bestFit="1" customWidth="1"/>
    <col min="8032" max="8032" width="9.140625" style="8"/>
    <col min="8033" max="8033" width="10.28515625" style="8" bestFit="1" customWidth="1"/>
    <col min="8034" max="8035" width="9.28515625" style="8" bestFit="1" customWidth="1"/>
    <col min="8036" max="8036" width="9.140625" style="8"/>
    <col min="8037" max="8037" width="10.28515625" style="8" bestFit="1" customWidth="1"/>
    <col min="8038" max="8039" width="9.28515625" style="8" bestFit="1" customWidth="1"/>
    <col min="8040" max="8040" width="9.140625" style="8"/>
    <col min="8041" max="8041" width="10.28515625" style="8" bestFit="1" customWidth="1"/>
    <col min="8042" max="8043" width="9.28515625" style="8" bestFit="1" customWidth="1"/>
    <col min="8044" max="8044" width="9.140625" style="8"/>
    <col min="8045" max="8045" width="10.28515625" style="8" bestFit="1" customWidth="1"/>
    <col min="8046" max="8047" width="9.28515625" style="8" bestFit="1" customWidth="1"/>
    <col min="8048" max="8048" width="9.140625" style="8"/>
    <col min="8049" max="8049" width="10.28515625" style="8" bestFit="1" customWidth="1"/>
    <col min="8050" max="8051" width="9.28515625" style="8" bestFit="1" customWidth="1"/>
    <col min="8052" max="8052" width="9.140625" style="8"/>
    <col min="8053" max="8053" width="10.28515625" style="8" bestFit="1" customWidth="1"/>
    <col min="8054" max="8055" width="9.28515625" style="8" bestFit="1" customWidth="1"/>
    <col min="8056" max="8056" width="9.140625" style="8"/>
    <col min="8057" max="8057" width="10.28515625" style="8" bestFit="1" customWidth="1"/>
    <col min="8058" max="8059" width="9.28515625" style="8" bestFit="1" customWidth="1"/>
    <col min="8060" max="8060" width="9.140625" style="8"/>
    <col min="8061" max="8061" width="10.28515625" style="8" bestFit="1" customWidth="1"/>
    <col min="8062" max="8063" width="9.28515625" style="8" bestFit="1" customWidth="1"/>
    <col min="8064" max="8064" width="9.140625" style="8"/>
    <col min="8065" max="8065" width="10.28515625" style="8" bestFit="1" customWidth="1"/>
    <col min="8066" max="8067" width="9.28515625" style="8" bestFit="1" customWidth="1"/>
    <col min="8068" max="8068" width="9.140625" style="8"/>
    <col min="8069" max="8069" width="10.28515625" style="8" bestFit="1" customWidth="1"/>
    <col min="8070" max="8071" width="9.28515625" style="8" bestFit="1" customWidth="1"/>
    <col min="8072" max="8072" width="9.140625" style="8"/>
    <col min="8073" max="8073" width="10.28515625" style="8" bestFit="1" customWidth="1"/>
    <col min="8074" max="8075" width="9.28515625" style="8" bestFit="1" customWidth="1"/>
    <col min="8076" max="8076" width="9.140625" style="8"/>
    <col min="8077" max="8077" width="10.28515625" style="8" bestFit="1" customWidth="1"/>
    <col min="8078" max="8079" width="9.28515625" style="8" bestFit="1" customWidth="1"/>
    <col min="8080" max="8080" width="9.140625" style="8"/>
    <col min="8081" max="8081" width="10.28515625" style="8" bestFit="1" customWidth="1"/>
    <col min="8082" max="8083" width="9.28515625" style="8" bestFit="1" customWidth="1"/>
    <col min="8084" max="8084" width="9.140625" style="8"/>
    <col min="8085" max="8085" width="10.28515625" style="8" bestFit="1" customWidth="1"/>
    <col min="8086" max="8087" width="9.28515625" style="8" bestFit="1" customWidth="1"/>
    <col min="8088" max="8088" width="9.140625" style="8"/>
    <col min="8089" max="8089" width="10.28515625" style="8" bestFit="1" customWidth="1"/>
    <col min="8090" max="8091" width="9.28515625" style="8" bestFit="1" customWidth="1"/>
    <col min="8092" max="8092" width="9.140625" style="8"/>
    <col min="8093" max="8093" width="10.28515625" style="8" bestFit="1" customWidth="1"/>
    <col min="8094" max="8095" width="9.28515625" style="8" bestFit="1" customWidth="1"/>
    <col min="8096" max="8096" width="9.140625" style="8"/>
    <col min="8097" max="8097" width="10.28515625" style="8" bestFit="1" customWidth="1"/>
    <col min="8098" max="8099" width="9.28515625" style="8" bestFit="1" customWidth="1"/>
    <col min="8100" max="8100" width="9.140625" style="8"/>
    <col min="8101" max="8101" width="10.28515625" style="8" bestFit="1" customWidth="1"/>
    <col min="8102" max="8103" width="9.28515625" style="8" bestFit="1" customWidth="1"/>
    <col min="8104" max="8104" width="9.140625" style="8"/>
    <col min="8105" max="8105" width="10.28515625" style="8" bestFit="1" customWidth="1"/>
    <col min="8106" max="8107" width="9.28515625" style="8" bestFit="1" customWidth="1"/>
    <col min="8108" max="8108" width="9.140625" style="8"/>
    <col min="8109" max="8109" width="10.28515625" style="8" bestFit="1" customWidth="1"/>
    <col min="8110" max="8111" width="9.28515625" style="8" bestFit="1" customWidth="1"/>
    <col min="8112" max="8112" width="9.140625" style="8"/>
    <col min="8113" max="8113" width="10.28515625" style="8" bestFit="1" customWidth="1"/>
    <col min="8114" max="8115" width="9.28515625" style="8" bestFit="1" customWidth="1"/>
    <col min="8116" max="8116" width="9.140625" style="8"/>
    <col min="8117" max="8117" width="10.28515625" style="8" bestFit="1" customWidth="1"/>
    <col min="8118" max="8119" width="9.28515625" style="8" bestFit="1" customWidth="1"/>
    <col min="8120" max="8120" width="9.140625" style="8"/>
    <col min="8121" max="8121" width="10.28515625" style="8" bestFit="1" customWidth="1"/>
    <col min="8122" max="8123" width="9.28515625" style="8" bestFit="1" customWidth="1"/>
    <col min="8124" max="8124" width="9.140625" style="8"/>
    <col min="8125" max="8125" width="10.28515625" style="8" bestFit="1" customWidth="1"/>
    <col min="8126" max="8127" width="9.28515625" style="8" bestFit="1" customWidth="1"/>
    <col min="8128" max="8128" width="9.140625" style="8"/>
    <col min="8129" max="8129" width="10.28515625" style="8" bestFit="1" customWidth="1"/>
    <col min="8130" max="8131" width="9.28515625" style="8" bestFit="1" customWidth="1"/>
    <col min="8132" max="8132" width="9.140625" style="8"/>
    <col min="8133" max="8133" width="10.28515625" style="8" bestFit="1" customWidth="1"/>
    <col min="8134" max="8135" width="9.28515625" style="8" bestFit="1" customWidth="1"/>
    <col min="8136" max="8136" width="9.140625" style="8"/>
    <col min="8137" max="8137" width="10.28515625" style="8" bestFit="1" customWidth="1"/>
    <col min="8138" max="8139" width="9.28515625" style="8" bestFit="1" customWidth="1"/>
    <col min="8140" max="8140" width="9.140625" style="8"/>
    <col min="8141" max="8141" width="10.28515625" style="8" bestFit="1" customWidth="1"/>
    <col min="8142" max="8143" width="9.28515625" style="8" bestFit="1" customWidth="1"/>
    <col min="8144" max="8144" width="9.140625" style="8"/>
    <col min="8145" max="8145" width="10.28515625" style="8" bestFit="1" customWidth="1"/>
    <col min="8146" max="8147" width="9.28515625" style="8" bestFit="1" customWidth="1"/>
    <col min="8148" max="8148" width="9.140625" style="8"/>
    <col min="8149" max="8149" width="10.28515625" style="8" bestFit="1" customWidth="1"/>
    <col min="8150" max="8151" width="9.28515625" style="8" bestFit="1" customWidth="1"/>
    <col min="8152" max="8152" width="9.140625" style="8"/>
    <col min="8153" max="8153" width="10.28515625" style="8" bestFit="1" customWidth="1"/>
    <col min="8154" max="8155" width="9.28515625" style="8" bestFit="1" customWidth="1"/>
    <col min="8156" max="8156" width="9.140625" style="8"/>
    <col min="8157" max="8157" width="10.28515625" style="8" bestFit="1" customWidth="1"/>
    <col min="8158" max="8159" width="9.28515625" style="8" bestFit="1" customWidth="1"/>
    <col min="8160" max="8160" width="9.140625" style="8"/>
    <col min="8161" max="8161" width="10.28515625" style="8" bestFit="1" customWidth="1"/>
    <col min="8162" max="8163" width="9.28515625" style="8" bestFit="1" customWidth="1"/>
    <col min="8164" max="8164" width="9.140625" style="8"/>
    <col min="8165" max="8165" width="10.28515625" style="8" bestFit="1" customWidth="1"/>
    <col min="8166" max="8167" width="9.28515625" style="8" bestFit="1" customWidth="1"/>
    <col min="8168" max="8168" width="9.140625" style="8"/>
    <col min="8169" max="8169" width="10.28515625" style="8" bestFit="1" customWidth="1"/>
    <col min="8170" max="8171" width="9.28515625" style="8" bestFit="1" customWidth="1"/>
    <col min="8172" max="8172" width="9.140625" style="8"/>
    <col min="8173" max="8173" width="10.28515625" style="8" bestFit="1" customWidth="1"/>
    <col min="8174" max="8175" width="9.28515625" style="8" bestFit="1" customWidth="1"/>
    <col min="8176" max="8176" width="9.140625" style="8"/>
    <col min="8177" max="8177" width="10.28515625" style="8" bestFit="1" customWidth="1"/>
    <col min="8178" max="8179" width="9.28515625" style="8" bestFit="1" customWidth="1"/>
    <col min="8180" max="8180" width="9.140625" style="8"/>
    <col min="8181" max="8181" width="10.28515625" style="8" bestFit="1" customWidth="1"/>
    <col min="8182" max="8183" width="9.28515625" style="8" bestFit="1" customWidth="1"/>
    <col min="8184" max="8184" width="9.140625" style="8"/>
    <col min="8185" max="8185" width="10.28515625" style="8" bestFit="1" customWidth="1"/>
    <col min="8186" max="8187" width="9.28515625" style="8" bestFit="1" customWidth="1"/>
    <col min="8188" max="8188" width="9.140625" style="8"/>
    <col min="8189" max="8189" width="10.28515625" style="8" bestFit="1" customWidth="1"/>
    <col min="8190" max="8191" width="9.28515625" style="8" bestFit="1" customWidth="1"/>
    <col min="8192" max="8192" width="9.140625" style="8"/>
    <col min="8193" max="8193" width="10.28515625" style="8" bestFit="1" customWidth="1"/>
    <col min="8194" max="8195" width="9.28515625" style="8" bestFit="1" customWidth="1"/>
    <col min="8196" max="8196" width="9.140625" style="8"/>
    <col min="8197" max="8197" width="10.28515625" style="8" bestFit="1" customWidth="1"/>
    <col min="8198" max="8199" width="9.28515625" style="8" bestFit="1" customWidth="1"/>
    <col min="8200" max="8200" width="9.140625" style="8"/>
    <col min="8201" max="8201" width="10.28515625" style="8" bestFit="1" customWidth="1"/>
    <col min="8202" max="8203" width="9.28515625" style="8" bestFit="1" customWidth="1"/>
    <col min="8204" max="8204" width="9.140625" style="8"/>
    <col min="8205" max="8205" width="10.28515625" style="8" bestFit="1" customWidth="1"/>
    <col min="8206" max="8207" width="9.28515625" style="8" bestFit="1" customWidth="1"/>
    <col min="8208" max="8208" width="9.140625" style="8"/>
    <col min="8209" max="8209" width="10.28515625" style="8" bestFit="1" customWidth="1"/>
    <col min="8210" max="8211" width="9.28515625" style="8" bestFit="1" customWidth="1"/>
    <col min="8212" max="8212" width="9.140625" style="8"/>
    <col min="8213" max="8213" width="10.28515625" style="8" bestFit="1" customWidth="1"/>
    <col min="8214" max="8215" width="9.28515625" style="8" bestFit="1" customWidth="1"/>
    <col min="8216" max="8216" width="9.140625" style="8"/>
    <col min="8217" max="8217" width="10.28515625" style="8" bestFit="1" customWidth="1"/>
    <col min="8218" max="8219" width="9.28515625" style="8" bestFit="1" customWidth="1"/>
    <col min="8220" max="8220" width="9.140625" style="8"/>
    <col min="8221" max="8221" width="10.28515625" style="8" bestFit="1" customWidth="1"/>
    <col min="8222" max="8223" width="9.28515625" style="8" bestFit="1" customWidth="1"/>
    <col min="8224" max="8224" width="9.140625" style="8"/>
    <col min="8225" max="8225" width="10.28515625" style="8" bestFit="1" customWidth="1"/>
    <col min="8226" max="8227" width="9.28515625" style="8" bestFit="1" customWidth="1"/>
    <col min="8228" max="8228" width="9.140625" style="8"/>
    <col min="8229" max="8229" width="10.28515625" style="8" bestFit="1" customWidth="1"/>
    <col min="8230" max="8231" width="9.28515625" style="8" bestFit="1" customWidth="1"/>
    <col min="8232" max="8232" width="9.140625" style="8"/>
    <col min="8233" max="8233" width="10.28515625" style="8" bestFit="1" customWidth="1"/>
    <col min="8234" max="8235" width="9.28515625" style="8" bestFit="1" customWidth="1"/>
    <col min="8236" max="8236" width="9.140625" style="8"/>
    <col min="8237" max="8237" width="10.28515625" style="8" bestFit="1" customWidth="1"/>
    <col min="8238" max="8239" width="9.28515625" style="8" bestFit="1" customWidth="1"/>
    <col min="8240" max="8240" width="9.140625" style="8"/>
    <col min="8241" max="8241" width="10.28515625" style="8" bestFit="1" customWidth="1"/>
    <col min="8242" max="8243" width="9.28515625" style="8" bestFit="1" customWidth="1"/>
    <col min="8244" max="8244" width="9.140625" style="8"/>
    <col min="8245" max="8245" width="10.28515625" style="8" bestFit="1" customWidth="1"/>
    <col min="8246" max="8247" width="9.28515625" style="8" bestFit="1" customWidth="1"/>
    <col min="8248" max="8248" width="9.140625" style="8"/>
    <col min="8249" max="8249" width="10.28515625" style="8" bestFit="1" customWidth="1"/>
    <col min="8250" max="8251" width="9.28515625" style="8" bestFit="1" customWidth="1"/>
    <col min="8252" max="8252" width="9.140625" style="8"/>
    <col min="8253" max="8253" width="10.28515625" style="8" bestFit="1" customWidth="1"/>
    <col min="8254" max="8255" width="9.28515625" style="8" bestFit="1" customWidth="1"/>
    <col min="8256" max="8256" width="9.140625" style="8"/>
    <col min="8257" max="8257" width="10.28515625" style="8" bestFit="1" customWidth="1"/>
    <col min="8258" max="8259" width="9.28515625" style="8" bestFit="1" customWidth="1"/>
    <col min="8260" max="8260" width="9.140625" style="8"/>
    <col min="8261" max="8261" width="10.28515625" style="8" bestFit="1" customWidth="1"/>
    <col min="8262" max="8263" width="9.28515625" style="8" bestFit="1" customWidth="1"/>
    <col min="8264" max="8264" width="9.140625" style="8"/>
    <col min="8265" max="8265" width="10.28515625" style="8" bestFit="1" customWidth="1"/>
    <col min="8266" max="8267" width="9.28515625" style="8" bestFit="1" customWidth="1"/>
    <col min="8268" max="8268" width="9.140625" style="8"/>
    <col min="8269" max="8269" width="10.28515625" style="8" bestFit="1" customWidth="1"/>
    <col min="8270" max="8271" width="9.28515625" style="8" bestFit="1" customWidth="1"/>
    <col min="8272" max="8272" width="9.140625" style="8"/>
    <col min="8273" max="8273" width="10.28515625" style="8" bestFit="1" customWidth="1"/>
    <col min="8274" max="8275" width="9.28515625" style="8" bestFit="1" customWidth="1"/>
    <col min="8276" max="8276" width="9.140625" style="8"/>
    <col min="8277" max="8277" width="10.28515625" style="8" bestFit="1" customWidth="1"/>
    <col min="8278" max="8279" width="9.28515625" style="8" bestFit="1" customWidth="1"/>
    <col min="8280" max="8280" width="9.140625" style="8"/>
    <col min="8281" max="8281" width="10.28515625" style="8" bestFit="1" customWidth="1"/>
    <col min="8282" max="8283" width="9.28515625" style="8" bestFit="1" customWidth="1"/>
    <col min="8284" max="8284" width="9.140625" style="8"/>
    <col min="8285" max="8285" width="10.28515625" style="8" bestFit="1" customWidth="1"/>
    <col min="8286" max="8287" width="9.28515625" style="8" bestFit="1" customWidth="1"/>
    <col min="8288" max="8288" width="9.140625" style="8"/>
    <col min="8289" max="8289" width="10.28515625" style="8" bestFit="1" customWidth="1"/>
    <col min="8290" max="8291" width="9.28515625" style="8" bestFit="1" customWidth="1"/>
    <col min="8292" max="8292" width="9.140625" style="8"/>
    <col min="8293" max="8293" width="10.28515625" style="8" bestFit="1" customWidth="1"/>
    <col min="8294" max="8295" width="9.28515625" style="8" bestFit="1" customWidth="1"/>
    <col min="8296" max="8296" width="9.140625" style="8"/>
    <col min="8297" max="8297" width="10.28515625" style="8" bestFit="1" customWidth="1"/>
    <col min="8298" max="8299" width="9.28515625" style="8" bestFit="1" customWidth="1"/>
    <col min="8300" max="8300" width="9.140625" style="8"/>
    <col min="8301" max="8301" width="10.28515625" style="8" bestFit="1" customWidth="1"/>
    <col min="8302" max="8303" width="9.28515625" style="8" bestFit="1" customWidth="1"/>
    <col min="8304" max="8304" width="9.140625" style="8"/>
    <col min="8305" max="8305" width="10.28515625" style="8" bestFit="1" customWidth="1"/>
    <col min="8306" max="8307" width="9.28515625" style="8" bestFit="1" customWidth="1"/>
    <col min="8308" max="8308" width="9.140625" style="8"/>
    <col min="8309" max="8309" width="10.28515625" style="8" bestFit="1" customWidth="1"/>
    <col min="8310" max="8311" width="9.28515625" style="8" bestFit="1" customWidth="1"/>
    <col min="8312" max="8312" width="9.140625" style="8"/>
    <col min="8313" max="8313" width="10.28515625" style="8" bestFit="1" customWidth="1"/>
    <col min="8314" max="8315" width="9.28515625" style="8" bestFit="1" customWidth="1"/>
    <col min="8316" max="8316" width="9.140625" style="8"/>
    <col min="8317" max="8317" width="10.28515625" style="8" bestFit="1" customWidth="1"/>
    <col min="8318" max="8319" width="9.28515625" style="8" bestFit="1" customWidth="1"/>
    <col min="8320" max="8320" width="9.140625" style="8"/>
    <col min="8321" max="8321" width="10.28515625" style="8" bestFit="1" customWidth="1"/>
    <col min="8322" max="8323" width="9.28515625" style="8" bestFit="1" customWidth="1"/>
    <col min="8324" max="8324" width="9.140625" style="8"/>
    <col min="8325" max="8325" width="10.28515625" style="8" bestFit="1" customWidth="1"/>
    <col min="8326" max="8327" width="9.28515625" style="8" bestFit="1" customWidth="1"/>
    <col min="8328" max="8328" width="9.140625" style="8"/>
    <col min="8329" max="8329" width="10.28515625" style="8" bestFit="1" customWidth="1"/>
    <col min="8330" max="8331" width="9.28515625" style="8" bestFit="1" customWidth="1"/>
    <col min="8332" max="8332" width="9.140625" style="8"/>
    <col min="8333" max="8333" width="10.28515625" style="8" bestFit="1" customWidth="1"/>
    <col min="8334" max="8335" width="9.28515625" style="8" bestFit="1" customWidth="1"/>
    <col min="8336" max="8336" width="9.140625" style="8"/>
    <col min="8337" max="8337" width="10.28515625" style="8" bestFit="1" customWidth="1"/>
    <col min="8338" max="8339" width="9.28515625" style="8" bestFit="1" customWidth="1"/>
    <col min="8340" max="8340" width="9.140625" style="8"/>
    <col min="8341" max="8341" width="10.28515625" style="8" bestFit="1" customWidth="1"/>
    <col min="8342" max="8343" width="9.28515625" style="8" bestFit="1" customWidth="1"/>
    <col min="8344" max="8344" width="9.140625" style="8"/>
    <col min="8345" max="8345" width="10.28515625" style="8" bestFit="1" customWidth="1"/>
    <col min="8346" max="8347" width="9.28515625" style="8" bestFit="1" customWidth="1"/>
    <col min="8348" max="8348" width="9.140625" style="8"/>
    <col min="8349" max="8349" width="10.28515625" style="8" bestFit="1" customWidth="1"/>
    <col min="8350" max="8351" width="9.28515625" style="8" bestFit="1" customWidth="1"/>
    <col min="8352" max="8352" width="9.140625" style="8"/>
    <col min="8353" max="8353" width="10.28515625" style="8" bestFit="1" customWidth="1"/>
    <col min="8354" max="8355" width="9.28515625" style="8" bestFit="1" customWidth="1"/>
    <col min="8356" max="8356" width="9.140625" style="8"/>
    <col min="8357" max="8357" width="10.28515625" style="8" bestFit="1" customWidth="1"/>
    <col min="8358" max="8359" width="9.28515625" style="8" bestFit="1" customWidth="1"/>
    <col min="8360" max="8360" width="9.140625" style="8"/>
    <col min="8361" max="8361" width="10.28515625" style="8" bestFit="1" customWidth="1"/>
    <col min="8362" max="8363" width="9.28515625" style="8" bestFit="1" customWidth="1"/>
    <col min="8364" max="8364" width="9.140625" style="8"/>
    <col min="8365" max="8365" width="10.28515625" style="8" bestFit="1" customWidth="1"/>
    <col min="8366" max="8367" width="9.28515625" style="8" bestFit="1" customWidth="1"/>
    <col min="8368" max="8368" width="9.140625" style="8"/>
    <col min="8369" max="8369" width="10.28515625" style="8" bestFit="1" customWidth="1"/>
    <col min="8370" max="8371" width="9.28515625" style="8" bestFit="1" customWidth="1"/>
    <col min="8372" max="8372" width="9.140625" style="8"/>
    <col min="8373" max="8373" width="10.28515625" style="8" bestFit="1" customWidth="1"/>
    <col min="8374" max="8375" width="9.28515625" style="8" bestFit="1" customWidth="1"/>
    <col min="8376" max="8376" width="9.140625" style="8"/>
    <col min="8377" max="8377" width="10.28515625" style="8" bestFit="1" customWidth="1"/>
    <col min="8378" max="8379" width="9.28515625" style="8" bestFit="1" customWidth="1"/>
    <col min="8380" max="8380" width="9.140625" style="8"/>
    <col min="8381" max="8381" width="10.28515625" style="8" bestFit="1" customWidth="1"/>
    <col min="8382" max="8383" width="9.28515625" style="8" bestFit="1" customWidth="1"/>
    <col min="8384" max="8384" width="9.140625" style="8"/>
    <col min="8385" max="8385" width="10.28515625" style="8" bestFit="1" customWidth="1"/>
    <col min="8386" max="8387" width="9.28515625" style="8" bestFit="1" customWidth="1"/>
    <col min="8388" max="8388" width="9.140625" style="8"/>
    <col min="8389" max="8389" width="10.28515625" style="8" bestFit="1" customWidth="1"/>
    <col min="8390" max="8391" width="9.28515625" style="8" bestFit="1" customWidth="1"/>
    <col min="8392" max="8392" width="9.140625" style="8"/>
    <col min="8393" max="8393" width="10.28515625" style="8" bestFit="1" customWidth="1"/>
    <col min="8394" max="8395" width="9.28515625" style="8" bestFit="1" customWidth="1"/>
    <col min="8396" max="8396" width="9.140625" style="8"/>
    <col min="8397" max="8397" width="10.28515625" style="8" bestFit="1" customWidth="1"/>
    <col min="8398" max="8399" width="9.28515625" style="8" bestFit="1" customWidth="1"/>
    <col min="8400" max="8400" width="9.140625" style="8"/>
    <col min="8401" max="8401" width="10.28515625" style="8" bestFit="1" customWidth="1"/>
    <col min="8402" max="8403" width="9.28515625" style="8" bestFit="1" customWidth="1"/>
    <col min="8404" max="8404" width="9.140625" style="8"/>
    <col min="8405" max="8405" width="10.28515625" style="8" bestFit="1" customWidth="1"/>
    <col min="8406" max="8407" width="9.28515625" style="8" bestFit="1" customWidth="1"/>
    <col min="8408" max="8408" width="9.140625" style="8"/>
    <col min="8409" max="8409" width="10.28515625" style="8" bestFit="1" customWidth="1"/>
    <col min="8410" max="8411" width="9.28515625" style="8" bestFit="1" customWidth="1"/>
    <col min="8412" max="8412" width="9.140625" style="8"/>
    <col min="8413" max="8413" width="10.28515625" style="8" bestFit="1" customWidth="1"/>
    <col min="8414" max="8415" width="9.28515625" style="8" bestFit="1" customWidth="1"/>
    <col min="8416" max="8416" width="9.140625" style="8"/>
    <col min="8417" max="8417" width="10.28515625" style="8" bestFit="1" customWidth="1"/>
    <col min="8418" max="8419" width="9.28515625" style="8" bestFit="1" customWidth="1"/>
    <col min="8420" max="8420" width="9.140625" style="8"/>
    <col min="8421" max="8421" width="10.28515625" style="8" bestFit="1" customWidth="1"/>
    <col min="8422" max="8423" width="9.28515625" style="8" bestFit="1" customWidth="1"/>
    <col min="8424" max="8424" width="9.140625" style="8"/>
    <col min="8425" max="8425" width="10.28515625" style="8" bestFit="1" customWidth="1"/>
    <col min="8426" max="8427" width="9.28515625" style="8" bestFit="1" customWidth="1"/>
    <col min="8428" max="8428" width="9.140625" style="8"/>
    <col min="8429" max="8429" width="10.28515625" style="8" bestFit="1" customWidth="1"/>
    <col min="8430" max="8431" width="9.28515625" style="8" bestFit="1" customWidth="1"/>
    <col min="8432" max="8432" width="9.140625" style="8"/>
    <col min="8433" max="8433" width="10.28515625" style="8" bestFit="1" customWidth="1"/>
    <col min="8434" max="8435" width="9.28515625" style="8" bestFit="1" customWidth="1"/>
    <col min="8436" max="8436" width="9.140625" style="8"/>
    <col min="8437" max="8437" width="10.28515625" style="8" bestFit="1" customWidth="1"/>
    <col min="8438" max="8439" width="9.28515625" style="8" bestFit="1" customWidth="1"/>
    <col min="8440" max="8440" width="9.140625" style="8"/>
    <col min="8441" max="8441" width="10.28515625" style="8" bestFit="1" customWidth="1"/>
    <col min="8442" max="8443" width="9.28515625" style="8" bestFit="1" customWidth="1"/>
    <col min="8444" max="8444" width="9.140625" style="8"/>
    <col min="8445" max="8445" width="10.28515625" style="8" bestFit="1" customWidth="1"/>
    <col min="8446" max="8447" width="9.28515625" style="8" bestFit="1" customWidth="1"/>
    <col min="8448" max="8448" width="9.140625" style="8"/>
    <col min="8449" max="8449" width="10.28515625" style="8" bestFit="1" customWidth="1"/>
    <col min="8450" max="8451" width="9.28515625" style="8" bestFit="1" customWidth="1"/>
    <col min="8452" max="8452" width="9.140625" style="8"/>
    <col min="8453" max="8453" width="10.28515625" style="8" bestFit="1" customWidth="1"/>
    <col min="8454" max="8455" width="9.28515625" style="8" bestFit="1" customWidth="1"/>
    <col min="8456" max="8456" width="9.140625" style="8"/>
    <col min="8457" max="8457" width="10.28515625" style="8" bestFit="1" customWidth="1"/>
    <col min="8458" max="8459" width="9.28515625" style="8" bestFit="1" customWidth="1"/>
    <col min="8460" max="8460" width="9.140625" style="8"/>
    <col min="8461" max="8461" width="10.28515625" style="8" bestFit="1" customWidth="1"/>
    <col min="8462" max="8463" width="9.28515625" style="8" bestFit="1" customWidth="1"/>
    <col min="8464" max="8464" width="9.140625" style="8"/>
    <col min="8465" max="8465" width="10.28515625" style="8" bestFit="1" customWidth="1"/>
    <col min="8466" max="8467" width="9.28515625" style="8" bestFit="1" customWidth="1"/>
    <col min="8468" max="8468" width="9.140625" style="8"/>
    <col min="8469" max="8469" width="10.28515625" style="8" bestFit="1" customWidth="1"/>
    <col min="8470" max="8471" width="9.28515625" style="8" bestFit="1" customWidth="1"/>
    <col min="8472" max="8472" width="9.140625" style="8"/>
    <col min="8473" max="8473" width="10.28515625" style="8" bestFit="1" customWidth="1"/>
    <col min="8474" max="8475" width="9.28515625" style="8" bestFit="1" customWidth="1"/>
    <col min="8476" max="8476" width="9.140625" style="8"/>
    <col min="8477" max="8477" width="10.28515625" style="8" bestFit="1" customWidth="1"/>
    <col min="8478" max="8479" width="9.28515625" style="8" bestFit="1" customWidth="1"/>
    <col min="8480" max="8480" width="9.140625" style="8"/>
    <col min="8481" max="8481" width="10.28515625" style="8" bestFit="1" customWidth="1"/>
    <col min="8482" max="8483" width="9.28515625" style="8" bestFit="1" customWidth="1"/>
    <col min="8484" max="8484" width="9.140625" style="8"/>
    <col min="8485" max="8485" width="10.28515625" style="8" bestFit="1" customWidth="1"/>
    <col min="8486" max="8487" width="9.28515625" style="8" bestFit="1" customWidth="1"/>
    <col min="8488" max="8488" width="9.140625" style="8"/>
    <col min="8489" max="8489" width="10.28515625" style="8" bestFit="1" customWidth="1"/>
    <col min="8490" max="8491" width="9.28515625" style="8" bestFit="1" customWidth="1"/>
    <col min="8492" max="8492" width="9.140625" style="8"/>
    <col min="8493" max="8493" width="10.28515625" style="8" bestFit="1" customWidth="1"/>
    <col min="8494" max="8495" width="9.28515625" style="8" bestFit="1" customWidth="1"/>
    <col min="8496" max="8496" width="9.140625" style="8"/>
    <col min="8497" max="8497" width="10.28515625" style="8" bestFit="1" customWidth="1"/>
    <col min="8498" max="8499" width="9.28515625" style="8" bestFit="1" customWidth="1"/>
    <col min="8500" max="8500" width="9.140625" style="8"/>
    <col min="8501" max="8501" width="10.28515625" style="8" bestFit="1" customWidth="1"/>
    <col min="8502" max="8503" width="9.28515625" style="8" bestFit="1" customWidth="1"/>
    <col min="8504" max="8504" width="9.140625" style="8"/>
    <col min="8505" max="8505" width="10.28515625" style="8" bestFit="1" customWidth="1"/>
    <col min="8506" max="8507" width="9.28515625" style="8" bestFit="1" customWidth="1"/>
    <col min="8508" max="8508" width="9.140625" style="8"/>
    <col min="8509" max="8509" width="10.28515625" style="8" bestFit="1" customWidth="1"/>
    <col min="8510" max="8511" width="9.28515625" style="8" bestFit="1" customWidth="1"/>
    <col min="8512" max="8512" width="9.140625" style="8"/>
    <col min="8513" max="8513" width="10.28515625" style="8" bestFit="1" customWidth="1"/>
    <col min="8514" max="8515" width="9.28515625" style="8" bestFit="1" customWidth="1"/>
    <col min="8516" max="8516" width="9.140625" style="8"/>
    <col min="8517" max="8517" width="10.28515625" style="8" bestFit="1" customWidth="1"/>
    <col min="8518" max="8519" width="9.28515625" style="8" bestFit="1" customWidth="1"/>
    <col min="8520" max="8520" width="9.140625" style="8"/>
    <col min="8521" max="8521" width="10.28515625" style="8" bestFit="1" customWidth="1"/>
    <col min="8522" max="8523" width="9.28515625" style="8" bestFit="1" customWidth="1"/>
    <col min="8524" max="8524" width="9.140625" style="8"/>
    <col min="8525" max="8525" width="10.28515625" style="8" bestFit="1" customWidth="1"/>
    <col min="8526" max="8527" width="9.28515625" style="8" bestFit="1" customWidth="1"/>
    <col min="8528" max="8528" width="9.140625" style="8"/>
    <col min="8529" max="8529" width="10.28515625" style="8" bestFit="1" customWidth="1"/>
    <col min="8530" max="8531" width="9.28515625" style="8" bestFit="1" customWidth="1"/>
    <col min="8532" max="8532" width="9.140625" style="8"/>
    <col min="8533" max="8533" width="10.28515625" style="8" bestFit="1" customWidth="1"/>
    <col min="8534" max="8535" width="9.28515625" style="8" bestFit="1" customWidth="1"/>
    <col min="8536" max="8536" width="9.140625" style="8"/>
    <col min="8537" max="8537" width="10.28515625" style="8" bestFit="1" customWidth="1"/>
    <col min="8538" max="8539" width="9.28515625" style="8" bestFit="1" customWidth="1"/>
    <col min="8540" max="8540" width="9.140625" style="8"/>
    <col min="8541" max="8541" width="10.28515625" style="8" bestFit="1" customWidth="1"/>
    <col min="8542" max="8543" width="9.28515625" style="8" bestFit="1" customWidth="1"/>
    <col min="8544" max="8544" width="9.140625" style="8"/>
    <col min="8545" max="8545" width="10.28515625" style="8" bestFit="1" customWidth="1"/>
    <col min="8546" max="8547" width="9.28515625" style="8" bestFit="1" customWidth="1"/>
    <col min="8548" max="8548" width="9.140625" style="8"/>
    <col min="8549" max="8549" width="10.28515625" style="8" bestFit="1" customWidth="1"/>
    <col min="8550" max="8551" width="9.28515625" style="8" bestFit="1" customWidth="1"/>
    <col min="8552" max="8552" width="9.140625" style="8"/>
    <col min="8553" max="8553" width="10.28515625" style="8" bestFit="1" customWidth="1"/>
    <col min="8554" max="8555" width="9.28515625" style="8" bestFit="1" customWidth="1"/>
    <col min="8556" max="8556" width="9.140625" style="8"/>
    <col min="8557" max="8557" width="10.28515625" style="8" bestFit="1" customWidth="1"/>
    <col min="8558" max="8559" width="9.28515625" style="8" bestFit="1" customWidth="1"/>
    <col min="8560" max="8560" width="9.140625" style="8"/>
    <col min="8561" max="8561" width="10.28515625" style="8" bestFit="1" customWidth="1"/>
    <col min="8562" max="8563" width="9.28515625" style="8" bestFit="1" customWidth="1"/>
    <col min="8564" max="8564" width="9.140625" style="8"/>
    <col min="8565" max="8565" width="10.28515625" style="8" bestFit="1" customWidth="1"/>
    <col min="8566" max="8567" width="9.28515625" style="8" bestFit="1" customWidth="1"/>
    <col min="8568" max="8568" width="9.140625" style="8"/>
    <col min="8569" max="8569" width="10.28515625" style="8" bestFit="1" customWidth="1"/>
    <col min="8570" max="8571" width="9.28515625" style="8" bestFit="1" customWidth="1"/>
    <col min="8572" max="8572" width="9.140625" style="8"/>
    <col min="8573" max="8573" width="10.28515625" style="8" bestFit="1" customWidth="1"/>
    <col min="8574" max="8575" width="9.28515625" style="8" bestFit="1" customWidth="1"/>
    <col min="8576" max="8576" width="9.140625" style="8"/>
    <col min="8577" max="8577" width="10.28515625" style="8" bestFit="1" customWidth="1"/>
    <col min="8578" max="8579" width="9.28515625" style="8" bestFit="1" customWidth="1"/>
    <col min="8580" max="8580" width="9.140625" style="8"/>
    <col min="8581" max="8581" width="10.28515625" style="8" bestFit="1" customWidth="1"/>
    <col min="8582" max="8583" width="9.28515625" style="8" bestFit="1" customWidth="1"/>
    <col min="8584" max="8584" width="9.140625" style="8"/>
    <col min="8585" max="8585" width="10.28515625" style="8" bestFit="1" customWidth="1"/>
    <col min="8586" max="8587" width="9.28515625" style="8" bestFit="1" customWidth="1"/>
    <col min="8588" max="8588" width="9.140625" style="8"/>
    <col min="8589" max="8589" width="10.28515625" style="8" bestFit="1" customWidth="1"/>
    <col min="8590" max="8591" width="9.28515625" style="8" bestFit="1" customWidth="1"/>
    <col min="8592" max="8592" width="9.140625" style="8"/>
    <col min="8593" max="8593" width="10.28515625" style="8" bestFit="1" customWidth="1"/>
    <col min="8594" max="8595" width="9.28515625" style="8" bestFit="1" customWidth="1"/>
    <col min="8596" max="8596" width="9.140625" style="8"/>
    <col min="8597" max="8597" width="10.28515625" style="8" bestFit="1" customWidth="1"/>
    <col min="8598" max="8599" width="9.28515625" style="8" bestFit="1" customWidth="1"/>
    <col min="8600" max="8600" width="9.140625" style="8"/>
    <col min="8601" max="8601" width="10.28515625" style="8" bestFit="1" customWidth="1"/>
    <col min="8602" max="8603" width="9.28515625" style="8" bestFit="1" customWidth="1"/>
    <col min="8604" max="8604" width="9.140625" style="8"/>
    <col min="8605" max="8605" width="10.28515625" style="8" bestFit="1" customWidth="1"/>
    <col min="8606" max="8607" width="9.28515625" style="8" bestFit="1" customWidth="1"/>
    <col min="8608" max="8608" width="9.140625" style="8"/>
    <col min="8609" max="8609" width="10.28515625" style="8" bestFit="1" customWidth="1"/>
    <col min="8610" max="8611" width="9.28515625" style="8" bestFit="1" customWidth="1"/>
    <col min="8612" max="8612" width="9.140625" style="8"/>
    <col min="8613" max="8613" width="10.28515625" style="8" bestFit="1" customWidth="1"/>
    <col min="8614" max="8615" width="9.28515625" style="8" bestFit="1" customWidth="1"/>
    <col min="8616" max="8616" width="9.140625" style="8"/>
    <col min="8617" max="8617" width="10.28515625" style="8" bestFit="1" customWidth="1"/>
    <col min="8618" max="8619" width="9.28515625" style="8" bestFit="1" customWidth="1"/>
    <col min="8620" max="8620" width="9.140625" style="8"/>
    <col min="8621" max="8621" width="10.28515625" style="8" bestFit="1" customWidth="1"/>
    <col min="8622" max="8623" width="9.28515625" style="8" bestFit="1" customWidth="1"/>
    <col min="8624" max="8624" width="9.140625" style="8"/>
    <col min="8625" max="8625" width="10.28515625" style="8" bestFit="1" customWidth="1"/>
    <col min="8626" max="8627" width="9.28515625" style="8" bestFit="1" customWidth="1"/>
    <col min="8628" max="8628" width="9.140625" style="8"/>
    <col min="8629" max="8629" width="10.28515625" style="8" bestFit="1" customWidth="1"/>
    <col min="8630" max="8631" width="9.28515625" style="8" bestFit="1" customWidth="1"/>
    <col min="8632" max="8632" width="9.140625" style="8"/>
    <col min="8633" max="8633" width="10.28515625" style="8" bestFit="1" customWidth="1"/>
    <col min="8634" max="8635" width="9.28515625" style="8" bestFit="1" customWidth="1"/>
    <col min="8636" max="8636" width="9.140625" style="8"/>
    <col min="8637" max="8637" width="10.28515625" style="8" bestFit="1" customWidth="1"/>
    <col min="8638" max="8639" width="9.28515625" style="8" bestFit="1" customWidth="1"/>
    <col min="8640" max="8640" width="9.140625" style="8"/>
    <col min="8641" max="8641" width="10.28515625" style="8" bestFit="1" customWidth="1"/>
    <col min="8642" max="8643" width="9.28515625" style="8" bestFit="1" customWidth="1"/>
    <col min="8644" max="8644" width="9.140625" style="8"/>
    <col min="8645" max="8645" width="10.28515625" style="8" bestFit="1" customWidth="1"/>
    <col min="8646" max="8647" width="9.28515625" style="8" bestFit="1" customWidth="1"/>
    <col min="8648" max="8648" width="9.140625" style="8"/>
    <col min="8649" max="8649" width="10.28515625" style="8" bestFit="1" customWidth="1"/>
    <col min="8650" max="8651" width="9.28515625" style="8" bestFit="1" customWidth="1"/>
    <col min="8652" max="8652" width="9.140625" style="8"/>
    <col min="8653" max="8653" width="10.28515625" style="8" bestFit="1" customWidth="1"/>
    <col min="8654" max="8655" width="9.28515625" style="8" bestFit="1" customWidth="1"/>
    <col min="8656" max="8656" width="9.140625" style="8"/>
    <col min="8657" max="8657" width="10.28515625" style="8" bestFit="1" customWidth="1"/>
    <col min="8658" max="8659" width="9.28515625" style="8" bestFit="1" customWidth="1"/>
    <col min="8660" max="8660" width="9.140625" style="8"/>
    <col min="8661" max="8661" width="10.28515625" style="8" bestFit="1" customWidth="1"/>
    <col min="8662" max="8663" width="9.28515625" style="8" bestFit="1" customWidth="1"/>
    <col min="8664" max="8664" width="9.140625" style="8"/>
    <col min="8665" max="8665" width="10.28515625" style="8" bestFit="1" customWidth="1"/>
    <col min="8666" max="8667" width="9.28515625" style="8" bestFit="1" customWidth="1"/>
    <col min="8668" max="8668" width="9.140625" style="8"/>
    <col min="8669" max="8669" width="10.28515625" style="8" bestFit="1" customWidth="1"/>
    <col min="8670" max="8671" width="9.28515625" style="8" bestFit="1" customWidth="1"/>
    <col min="8672" max="8672" width="9.140625" style="8"/>
    <col min="8673" max="8673" width="10.28515625" style="8" bestFit="1" customWidth="1"/>
    <col min="8674" max="8675" width="9.28515625" style="8" bestFit="1" customWidth="1"/>
    <col min="8676" max="8676" width="9.140625" style="8"/>
    <col min="8677" max="8677" width="10.28515625" style="8" bestFit="1" customWidth="1"/>
    <col min="8678" max="8679" width="9.28515625" style="8" bestFit="1" customWidth="1"/>
    <col min="8680" max="8680" width="9.140625" style="8"/>
    <col min="8681" max="8681" width="10.28515625" style="8" bestFit="1" customWidth="1"/>
    <col min="8682" max="8683" width="9.28515625" style="8" bestFit="1" customWidth="1"/>
    <col min="8684" max="8684" width="9.140625" style="8"/>
    <col min="8685" max="8685" width="10.28515625" style="8" bestFit="1" customWidth="1"/>
    <col min="8686" max="8687" width="9.28515625" style="8" bestFit="1" customWidth="1"/>
    <col min="8688" max="8688" width="9.140625" style="8"/>
    <col min="8689" max="8689" width="10.28515625" style="8" bestFit="1" customWidth="1"/>
    <col min="8690" max="8691" width="9.28515625" style="8" bestFit="1" customWidth="1"/>
    <col min="8692" max="8692" width="9.140625" style="8"/>
    <col min="8693" max="8693" width="10.28515625" style="8" bestFit="1" customWidth="1"/>
    <col min="8694" max="8695" width="9.28515625" style="8" bestFit="1" customWidth="1"/>
    <col min="8696" max="8696" width="9.140625" style="8"/>
    <col min="8697" max="8697" width="10.28515625" style="8" bestFit="1" customWidth="1"/>
    <col min="8698" max="8699" width="9.28515625" style="8" bestFit="1" customWidth="1"/>
    <col min="8700" max="8700" width="9.140625" style="8"/>
    <col min="8701" max="8701" width="10.28515625" style="8" bestFit="1" customWidth="1"/>
    <col min="8702" max="8703" width="9.28515625" style="8" bestFit="1" customWidth="1"/>
    <col min="8704" max="8704" width="9.140625" style="8"/>
    <col min="8705" max="8705" width="10.28515625" style="8" bestFit="1" customWidth="1"/>
    <col min="8706" max="8707" width="9.28515625" style="8" bestFit="1" customWidth="1"/>
    <col min="8708" max="8708" width="9.140625" style="8"/>
    <col min="8709" max="8709" width="10.28515625" style="8" bestFit="1" customWidth="1"/>
    <col min="8710" max="8711" width="9.28515625" style="8" bestFit="1" customWidth="1"/>
    <col min="8712" max="8712" width="9.140625" style="8"/>
    <col min="8713" max="8713" width="10.28515625" style="8" bestFit="1" customWidth="1"/>
    <col min="8714" max="8715" width="9.28515625" style="8" bestFit="1" customWidth="1"/>
    <col min="8716" max="8716" width="9.140625" style="8"/>
    <col min="8717" max="8717" width="10.28515625" style="8" bestFit="1" customWidth="1"/>
    <col min="8718" max="8719" width="9.28515625" style="8" bestFit="1" customWidth="1"/>
    <col min="8720" max="8720" width="9.140625" style="8"/>
    <col min="8721" max="8721" width="10.28515625" style="8" bestFit="1" customWidth="1"/>
    <col min="8722" max="8723" width="9.28515625" style="8" bestFit="1" customWidth="1"/>
    <col min="8724" max="8724" width="9.140625" style="8"/>
    <col min="8725" max="8725" width="10.28515625" style="8" bestFit="1" customWidth="1"/>
    <col min="8726" max="8727" width="9.28515625" style="8" bestFit="1" customWidth="1"/>
    <col min="8728" max="8728" width="9.140625" style="8"/>
    <col min="8729" max="8729" width="10.28515625" style="8" bestFit="1" customWidth="1"/>
    <col min="8730" max="8731" width="9.28515625" style="8" bestFit="1" customWidth="1"/>
    <col min="8732" max="8732" width="9.140625" style="8"/>
    <col min="8733" max="8733" width="10.28515625" style="8" bestFit="1" customWidth="1"/>
    <col min="8734" max="8735" width="9.28515625" style="8" bestFit="1" customWidth="1"/>
    <col min="8736" max="8736" width="9.140625" style="8"/>
    <col min="8737" max="8737" width="10.28515625" style="8" bestFit="1" customWidth="1"/>
    <col min="8738" max="8739" width="9.28515625" style="8" bestFit="1" customWidth="1"/>
    <col min="8740" max="8740" width="9.140625" style="8"/>
    <col min="8741" max="8741" width="10.28515625" style="8" bestFit="1" customWidth="1"/>
    <col min="8742" max="8743" width="9.28515625" style="8" bestFit="1" customWidth="1"/>
    <col min="8744" max="8744" width="9.140625" style="8"/>
    <col min="8745" max="8745" width="10.28515625" style="8" bestFit="1" customWidth="1"/>
    <col min="8746" max="8747" width="9.28515625" style="8" bestFit="1" customWidth="1"/>
    <col min="8748" max="8748" width="9.140625" style="8"/>
    <col min="8749" max="8749" width="10.28515625" style="8" bestFit="1" customWidth="1"/>
    <col min="8750" max="8751" width="9.28515625" style="8" bestFit="1" customWidth="1"/>
    <col min="8752" max="8752" width="9.140625" style="8"/>
    <col min="8753" max="8753" width="10.28515625" style="8" bestFit="1" customWidth="1"/>
    <col min="8754" max="8755" width="9.28515625" style="8" bestFit="1" customWidth="1"/>
    <col min="8756" max="8756" width="9.140625" style="8"/>
    <col min="8757" max="8757" width="10.28515625" style="8" bestFit="1" customWidth="1"/>
    <col min="8758" max="8759" width="9.28515625" style="8" bestFit="1" customWidth="1"/>
    <col min="8760" max="8760" width="9.140625" style="8"/>
    <col min="8761" max="8761" width="10.28515625" style="8" bestFit="1" customWidth="1"/>
    <col min="8762" max="8763" width="9.28515625" style="8" bestFit="1" customWidth="1"/>
    <col min="8764" max="8764" width="9.140625" style="8"/>
    <col min="8765" max="8765" width="10.28515625" style="8" bestFit="1" customWidth="1"/>
    <col min="8766" max="8767" width="9.28515625" style="8" bestFit="1" customWidth="1"/>
    <col min="8768" max="8768" width="9.140625" style="8"/>
    <col min="8769" max="8769" width="10.28515625" style="8" bestFit="1" customWidth="1"/>
    <col min="8770" max="8771" width="9.28515625" style="8" bestFit="1" customWidth="1"/>
    <col min="8772" max="8772" width="9.140625" style="8"/>
    <col min="8773" max="8773" width="10.28515625" style="8" bestFit="1" customWidth="1"/>
    <col min="8774" max="8775" width="9.28515625" style="8" bestFit="1" customWidth="1"/>
    <col min="8776" max="8776" width="9.140625" style="8"/>
    <col min="8777" max="8777" width="10.28515625" style="8" bestFit="1" customWidth="1"/>
    <col min="8778" max="8779" width="9.28515625" style="8" bestFit="1" customWidth="1"/>
    <col min="8780" max="8780" width="9.140625" style="8"/>
    <col min="8781" max="8781" width="10.28515625" style="8" bestFit="1" customWidth="1"/>
    <col min="8782" max="8783" width="9.28515625" style="8" bestFit="1" customWidth="1"/>
    <col min="8784" max="8784" width="9.140625" style="8"/>
    <col min="8785" max="8785" width="10.28515625" style="8" bestFit="1" customWidth="1"/>
    <col min="8786" max="8787" width="9.28515625" style="8" bestFit="1" customWidth="1"/>
    <col min="8788" max="8788" width="9.140625" style="8"/>
    <col min="8789" max="8789" width="10.28515625" style="8" bestFit="1" customWidth="1"/>
    <col min="8790" max="8791" width="9.28515625" style="8" bestFit="1" customWidth="1"/>
    <col min="8792" max="8792" width="9.140625" style="8"/>
    <col min="8793" max="8793" width="10.28515625" style="8" bestFit="1" customWidth="1"/>
    <col min="8794" max="8795" width="9.28515625" style="8" bestFit="1" customWidth="1"/>
    <col min="8796" max="8796" width="9.140625" style="8"/>
    <col min="8797" max="8797" width="10.28515625" style="8" bestFit="1" customWidth="1"/>
    <col min="8798" max="8799" width="9.28515625" style="8" bestFit="1" customWidth="1"/>
    <col min="8800" max="8800" width="9.140625" style="8"/>
    <col min="8801" max="8801" width="10.28515625" style="8" bestFit="1" customWidth="1"/>
    <col min="8802" max="8803" width="9.28515625" style="8" bestFit="1" customWidth="1"/>
    <col min="8804" max="8804" width="9.140625" style="8"/>
    <col min="8805" max="8805" width="10.28515625" style="8" bestFit="1" customWidth="1"/>
    <col min="8806" max="8807" width="9.28515625" style="8" bestFit="1" customWidth="1"/>
    <col min="8808" max="8808" width="9.140625" style="8"/>
    <col min="8809" max="8809" width="10.28515625" style="8" bestFit="1" customWidth="1"/>
    <col min="8810" max="8811" width="9.28515625" style="8" bestFit="1" customWidth="1"/>
    <col min="8812" max="8812" width="9.140625" style="8"/>
    <col min="8813" max="8813" width="10.28515625" style="8" bestFit="1" customWidth="1"/>
    <col min="8814" max="8815" width="9.28515625" style="8" bestFit="1" customWidth="1"/>
    <col min="8816" max="8816" width="9.140625" style="8"/>
    <col min="8817" max="8817" width="10.28515625" style="8" bestFit="1" customWidth="1"/>
    <col min="8818" max="8819" width="9.28515625" style="8" bestFit="1" customWidth="1"/>
    <col min="8820" max="8820" width="9.140625" style="8"/>
    <col min="8821" max="8821" width="10.28515625" style="8" bestFit="1" customWidth="1"/>
    <col min="8822" max="8823" width="9.28515625" style="8" bestFit="1" customWidth="1"/>
    <col min="8824" max="8824" width="9.140625" style="8"/>
    <col min="8825" max="8825" width="10.28515625" style="8" bestFit="1" customWidth="1"/>
    <col min="8826" max="8827" width="9.28515625" style="8" bestFit="1" customWidth="1"/>
    <col min="8828" max="8828" width="9.140625" style="8"/>
    <col min="8829" max="8829" width="10.28515625" style="8" bestFit="1" customWidth="1"/>
    <col min="8830" max="8831" width="9.28515625" style="8" bestFit="1" customWidth="1"/>
    <col min="8832" max="8832" width="9.140625" style="8"/>
    <col min="8833" max="8833" width="10.28515625" style="8" bestFit="1" customWidth="1"/>
    <col min="8834" max="8835" width="9.28515625" style="8" bestFit="1" customWidth="1"/>
    <col min="8836" max="8836" width="9.140625" style="8"/>
    <col min="8837" max="8837" width="10.28515625" style="8" bestFit="1" customWidth="1"/>
    <col min="8838" max="8839" width="9.28515625" style="8" bestFit="1" customWidth="1"/>
    <col min="8840" max="8840" width="9.140625" style="8"/>
    <col min="8841" max="8841" width="10.28515625" style="8" bestFit="1" customWidth="1"/>
    <col min="8842" max="8843" width="9.28515625" style="8" bestFit="1" customWidth="1"/>
    <col min="8844" max="8844" width="9.140625" style="8"/>
    <col min="8845" max="8845" width="10.28515625" style="8" bestFit="1" customWidth="1"/>
    <col min="8846" max="8847" width="9.28515625" style="8" bestFit="1" customWidth="1"/>
    <col min="8848" max="8848" width="9.140625" style="8"/>
    <col min="8849" max="8849" width="10.28515625" style="8" bestFit="1" customWidth="1"/>
    <col min="8850" max="8851" width="9.28515625" style="8" bestFit="1" customWidth="1"/>
    <col min="8852" max="8852" width="9.140625" style="8"/>
    <col min="8853" max="8853" width="10.28515625" style="8" bestFit="1" customWidth="1"/>
    <col min="8854" max="8855" width="9.28515625" style="8" bestFit="1" customWidth="1"/>
    <col min="8856" max="8856" width="9.140625" style="8"/>
    <col min="8857" max="8857" width="10.28515625" style="8" bestFit="1" customWidth="1"/>
    <col min="8858" max="8859" width="9.28515625" style="8" bestFit="1" customWidth="1"/>
    <col min="8860" max="8860" width="9.140625" style="8"/>
    <col min="8861" max="8861" width="10.28515625" style="8" bestFit="1" customWidth="1"/>
    <col min="8862" max="8863" width="9.28515625" style="8" bestFit="1" customWidth="1"/>
    <col min="8864" max="8864" width="9.140625" style="8"/>
    <col min="8865" max="8865" width="10.28515625" style="8" bestFit="1" customWidth="1"/>
    <col min="8866" max="8867" width="9.28515625" style="8" bestFit="1" customWidth="1"/>
    <col min="8868" max="8868" width="9.140625" style="8"/>
    <col min="8869" max="8869" width="10.28515625" style="8" bestFit="1" customWidth="1"/>
    <col min="8870" max="8871" width="9.28515625" style="8" bestFit="1" customWidth="1"/>
    <col min="8872" max="8872" width="9.140625" style="8"/>
    <col min="8873" max="8873" width="10.28515625" style="8" bestFit="1" customWidth="1"/>
    <col min="8874" max="8875" width="9.28515625" style="8" bestFit="1" customWidth="1"/>
    <col min="8876" max="8876" width="9.140625" style="8"/>
    <col min="8877" max="8877" width="10.28515625" style="8" bestFit="1" customWidth="1"/>
    <col min="8878" max="8879" width="9.28515625" style="8" bestFit="1" customWidth="1"/>
    <col min="8880" max="8880" width="9.140625" style="8"/>
    <col min="8881" max="8881" width="10.28515625" style="8" bestFit="1" customWidth="1"/>
    <col min="8882" max="8883" width="9.28515625" style="8" bestFit="1" customWidth="1"/>
    <col min="8884" max="8884" width="9.140625" style="8"/>
    <col min="8885" max="8885" width="10.28515625" style="8" bestFit="1" customWidth="1"/>
    <col min="8886" max="8887" width="9.28515625" style="8" bestFit="1" customWidth="1"/>
    <col min="8888" max="8888" width="9.140625" style="8"/>
    <col min="8889" max="8889" width="10.28515625" style="8" bestFit="1" customWidth="1"/>
    <col min="8890" max="8891" width="9.28515625" style="8" bestFit="1" customWidth="1"/>
    <col min="8892" max="8892" width="9.140625" style="8"/>
    <col min="8893" max="8893" width="10.28515625" style="8" bestFit="1" customWidth="1"/>
    <col min="8894" max="8895" width="9.28515625" style="8" bestFit="1" customWidth="1"/>
    <col min="8896" max="8896" width="9.140625" style="8"/>
    <col min="8897" max="8897" width="10.28515625" style="8" bestFit="1" customWidth="1"/>
    <col min="8898" max="8899" width="9.28515625" style="8" bestFit="1" customWidth="1"/>
    <col min="8900" max="8900" width="9.140625" style="8"/>
    <col min="8901" max="8901" width="10.28515625" style="8" bestFit="1" customWidth="1"/>
    <col min="8902" max="8903" width="9.28515625" style="8" bestFit="1" customWidth="1"/>
    <col min="8904" max="8904" width="9.140625" style="8"/>
    <col min="8905" max="8905" width="10.28515625" style="8" bestFit="1" customWidth="1"/>
    <col min="8906" max="8907" width="9.28515625" style="8" bestFit="1" customWidth="1"/>
    <col min="8908" max="8908" width="9.140625" style="8"/>
    <col min="8909" max="8909" width="10.28515625" style="8" bestFit="1" customWidth="1"/>
    <col min="8910" max="8911" width="9.28515625" style="8" bestFit="1" customWidth="1"/>
    <col min="8912" max="8912" width="9.140625" style="8"/>
    <col min="8913" max="8913" width="10.28515625" style="8" bestFit="1" customWidth="1"/>
    <col min="8914" max="8915" width="9.28515625" style="8" bestFit="1" customWidth="1"/>
    <col min="8916" max="8916" width="9.140625" style="8"/>
    <col min="8917" max="8917" width="10.28515625" style="8" bestFit="1" customWidth="1"/>
    <col min="8918" max="8919" width="9.28515625" style="8" bestFit="1" customWidth="1"/>
    <col min="8920" max="8920" width="9.140625" style="8"/>
    <col min="8921" max="8921" width="10.28515625" style="8" bestFit="1" customWidth="1"/>
    <col min="8922" max="8923" width="9.28515625" style="8" bestFit="1" customWidth="1"/>
    <col min="8924" max="8924" width="9.140625" style="8"/>
    <col min="8925" max="8925" width="10.28515625" style="8" bestFit="1" customWidth="1"/>
    <col min="8926" max="8927" width="9.28515625" style="8" bestFit="1" customWidth="1"/>
    <col min="8928" max="8928" width="9.140625" style="8"/>
    <col min="8929" max="8929" width="10.28515625" style="8" bestFit="1" customWidth="1"/>
    <col min="8930" max="8931" width="9.28515625" style="8" bestFit="1" customWidth="1"/>
    <col min="8932" max="8932" width="9.140625" style="8"/>
    <col min="8933" max="8933" width="10.28515625" style="8" bestFit="1" customWidth="1"/>
    <col min="8934" max="8935" width="9.28515625" style="8" bestFit="1" customWidth="1"/>
    <col min="8936" max="8936" width="9.140625" style="8"/>
    <col min="8937" max="8937" width="10.28515625" style="8" bestFit="1" customWidth="1"/>
    <col min="8938" max="8939" width="9.28515625" style="8" bestFit="1" customWidth="1"/>
    <col min="8940" max="8940" width="9.140625" style="8"/>
    <col min="8941" max="8941" width="10.28515625" style="8" bestFit="1" customWidth="1"/>
    <col min="8942" max="8943" width="9.28515625" style="8" bestFit="1" customWidth="1"/>
    <col min="8944" max="8944" width="9.140625" style="8"/>
    <col min="8945" max="8945" width="10.28515625" style="8" bestFit="1" customWidth="1"/>
    <col min="8946" max="8947" width="9.28515625" style="8" bestFit="1" customWidth="1"/>
    <col min="8948" max="8948" width="9.140625" style="8"/>
    <col min="8949" max="8949" width="10.28515625" style="8" bestFit="1" customWidth="1"/>
    <col min="8950" max="8951" width="9.28515625" style="8" bestFit="1" customWidth="1"/>
    <col min="8952" max="8952" width="9.140625" style="8"/>
    <col min="8953" max="8953" width="10.28515625" style="8" bestFit="1" customWidth="1"/>
    <col min="8954" max="8955" width="9.28515625" style="8" bestFit="1" customWidth="1"/>
    <col min="8956" max="8956" width="9.140625" style="8"/>
    <col min="8957" max="8957" width="10.28515625" style="8" bestFit="1" customWidth="1"/>
    <col min="8958" max="8959" width="9.28515625" style="8" bestFit="1" customWidth="1"/>
    <col min="8960" max="8960" width="9.140625" style="8"/>
    <col min="8961" max="8961" width="10.28515625" style="8" bestFit="1" customWidth="1"/>
    <col min="8962" max="8963" width="9.28515625" style="8" bestFit="1" customWidth="1"/>
    <col min="8964" max="8964" width="9.140625" style="8"/>
    <col min="8965" max="8965" width="10.28515625" style="8" bestFit="1" customWidth="1"/>
    <col min="8966" max="8967" width="9.28515625" style="8" bestFit="1" customWidth="1"/>
    <col min="8968" max="8968" width="9.140625" style="8"/>
    <col min="8969" max="8969" width="10.28515625" style="8" bestFit="1" customWidth="1"/>
    <col min="8970" max="8971" width="9.28515625" style="8" bestFit="1" customWidth="1"/>
    <col min="8972" max="8972" width="9.140625" style="8"/>
    <col min="8973" max="8973" width="10.28515625" style="8" bestFit="1" customWidth="1"/>
    <col min="8974" max="8975" width="9.28515625" style="8" bestFit="1" customWidth="1"/>
    <col min="8976" max="8976" width="9.140625" style="8"/>
    <col min="8977" max="8977" width="10.28515625" style="8" bestFit="1" customWidth="1"/>
    <col min="8978" max="8979" width="9.28515625" style="8" bestFit="1" customWidth="1"/>
    <col min="8980" max="8980" width="9.140625" style="8"/>
    <col min="8981" max="8981" width="10.28515625" style="8" bestFit="1" customWidth="1"/>
    <col min="8982" max="8983" width="9.28515625" style="8" bestFit="1" customWidth="1"/>
    <col min="8984" max="8984" width="9.140625" style="8"/>
    <col min="8985" max="8985" width="10.28515625" style="8" bestFit="1" customWidth="1"/>
    <col min="8986" max="8987" width="9.28515625" style="8" bestFit="1" customWidth="1"/>
    <col min="8988" max="8988" width="9.140625" style="8"/>
    <col min="8989" max="8989" width="10.28515625" style="8" bestFit="1" customWidth="1"/>
    <col min="8990" max="8991" width="9.28515625" style="8" bestFit="1" customWidth="1"/>
    <col min="8992" max="8992" width="9.140625" style="8"/>
    <col min="8993" max="8993" width="10.28515625" style="8" bestFit="1" customWidth="1"/>
    <col min="8994" max="8995" width="9.28515625" style="8" bestFit="1" customWidth="1"/>
    <col min="8996" max="8996" width="9.140625" style="8"/>
    <col min="8997" max="8997" width="10.28515625" style="8" bestFit="1" customWidth="1"/>
    <col min="8998" max="8999" width="9.28515625" style="8" bestFit="1" customWidth="1"/>
    <col min="9000" max="9000" width="9.140625" style="8"/>
    <col min="9001" max="9001" width="10.28515625" style="8" bestFit="1" customWidth="1"/>
    <col min="9002" max="9003" width="9.28515625" style="8" bestFit="1" customWidth="1"/>
    <col min="9004" max="9004" width="9.140625" style="8"/>
    <col min="9005" max="9005" width="10.28515625" style="8" bestFit="1" customWidth="1"/>
    <col min="9006" max="9007" width="9.28515625" style="8" bestFit="1" customWidth="1"/>
    <col min="9008" max="9008" width="9.140625" style="8"/>
    <col min="9009" max="9009" width="10.28515625" style="8" bestFit="1" customWidth="1"/>
    <col min="9010" max="9011" width="9.28515625" style="8" bestFit="1" customWidth="1"/>
    <col min="9012" max="9012" width="9.140625" style="8"/>
    <col min="9013" max="9013" width="10.28515625" style="8" bestFit="1" customWidth="1"/>
    <col min="9014" max="9015" width="9.28515625" style="8" bestFit="1" customWidth="1"/>
    <col min="9016" max="9016" width="9.140625" style="8"/>
    <col min="9017" max="9017" width="10.28515625" style="8" bestFit="1" customWidth="1"/>
    <col min="9018" max="9019" width="9.28515625" style="8" bestFit="1" customWidth="1"/>
    <col min="9020" max="9020" width="9.140625" style="8"/>
    <col min="9021" max="9021" width="10.28515625" style="8" bestFit="1" customWidth="1"/>
    <col min="9022" max="9023" width="9.28515625" style="8" bestFit="1" customWidth="1"/>
    <col min="9024" max="9024" width="9.140625" style="8"/>
    <col min="9025" max="9025" width="10.28515625" style="8" bestFit="1" customWidth="1"/>
    <col min="9026" max="9027" width="9.28515625" style="8" bestFit="1" customWidth="1"/>
    <col min="9028" max="9028" width="9.140625" style="8"/>
    <col min="9029" max="9029" width="10.28515625" style="8" bestFit="1" customWidth="1"/>
    <col min="9030" max="9031" width="9.28515625" style="8" bestFit="1" customWidth="1"/>
    <col min="9032" max="9032" width="9.140625" style="8"/>
    <col min="9033" max="9033" width="10.28515625" style="8" bestFit="1" customWidth="1"/>
    <col min="9034" max="9035" width="9.28515625" style="8" bestFit="1" customWidth="1"/>
    <col min="9036" max="9036" width="9.140625" style="8"/>
    <col min="9037" max="9037" width="10.28515625" style="8" bestFit="1" customWidth="1"/>
    <col min="9038" max="9039" width="9.28515625" style="8" bestFit="1" customWidth="1"/>
    <col min="9040" max="9040" width="9.140625" style="8"/>
    <col min="9041" max="9041" width="10.28515625" style="8" bestFit="1" customWidth="1"/>
    <col min="9042" max="9043" width="9.28515625" style="8" bestFit="1" customWidth="1"/>
    <col min="9044" max="9044" width="9.140625" style="8"/>
    <col min="9045" max="9045" width="10.28515625" style="8" bestFit="1" customWidth="1"/>
    <col min="9046" max="9047" width="9.28515625" style="8" bestFit="1" customWidth="1"/>
    <col min="9048" max="9048" width="9.140625" style="8"/>
    <col min="9049" max="9049" width="10.28515625" style="8" bestFit="1" customWidth="1"/>
    <col min="9050" max="9051" width="9.28515625" style="8" bestFit="1" customWidth="1"/>
    <col min="9052" max="9052" width="9.140625" style="8"/>
    <col min="9053" max="9053" width="10.28515625" style="8" bestFit="1" customWidth="1"/>
    <col min="9054" max="9055" width="9.28515625" style="8" bestFit="1" customWidth="1"/>
    <col min="9056" max="9056" width="9.140625" style="8"/>
    <col min="9057" max="9057" width="10.28515625" style="8" bestFit="1" customWidth="1"/>
    <col min="9058" max="9059" width="9.28515625" style="8" bestFit="1" customWidth="1"/>
    <col min="9060" max="9060" width="9.140625" style="8"/>
    <col min="9061" max="9061" width="10.28515625" style="8" bestFit="1" customWidth="1"/>
    <col min="9062" max="9063" width="9.28515625" style="8" bestFit="1" customWidth="1"/>
    <col min="9064" max="9064" width="9.140625" style="8"/>
    <col min="9065" max="9065" width="10.28515625" style="8" bestFit="1" customWidth="1"/>
    <col min="9066" max="9067" width="9.28515625" style="8" bestFit="1" customWidth="1"/>
    <col min="9068" max="9068" width="9.140625" style="8"/>
    <col min="9069" max="9069" width="10.28515625" style="8" bestFit="1" customWidth="1"/>
    <col min="9070" max="9071" width="9.28515625" style="8" bestFit="1" customWidth="1"/>
    <col min="9072" max="9072" width="9.140625" style="8"/>
    <col min="9073" max="9073" width="10.28515625" style="8" bestFit="1" customWidth="1"/>
    <col min="9074" max="9075" width="9.28515625" style="8" bestFit="1" customWidth="1"/>
    <col min="9076" max="9076" width="9.140625" style="8"/>
    <col min="9077" max="9077" width="10.28515625" style="8" bestFit="1" customWidth="1"/>
    <col min="9078" max="9079" width="9.28515625" style="8" bestFit="1" customWidth="1"/>
    <col min="9080" max="9080" width="9.140625" style="8"/>
    <col min="9081" max="9081" width="10.28515625" style="8" bestFit="1" customWidth="1"/>
    <col min="9082" max="9083" width="9.28515625" style="8" bestFit="1" customWidth="1"/>
    <col min="9084" max="9084" width="9.140625" style="8"/>
    <col min="9085" max="9085" width="10.28515625" style="8" bestFit="1" customWidth="1"/>
    <col min="9086" max="9087" width="9.28515625" style="8" bestFit="1" customWidth="1"/>
    <col min="9088" max="9088" width="9.140625" style="8"/>
    <col min="9089" max="9089" width="10.28515625" style="8" bestFit="1" customWidth="1"/>
    <col min="9090" max="9091" width="9.28515625" style="8" bestFit="1" customWidth="1"/>
    <col min="9092" max="9092" width="9.140625" style="8"/>
    <col min="9093" max="9093" width="10.28515625" style="8" bestFit="1" customWidth="1"/>
    <col min="9094" max="9095" width="9.28515625" style="8" bestFit="1" customWidth="1"/>
    <col min="9096" max="9096" width="9.140625" style="8"/>
    <col min="9097" max="9097" width="10.28515625" style="8" bestFit="1" customWidth="1"/>
    <col min="9098" max="9099" width="9.28515625" style="8" bestFit="1" customWidth="1"/>
    <col min="9100" max="9100" width="9.140625" style="8"/>
    <col min="9101" max="9101" width="10.28515625" style="8" bestFit="1" customWidth="1"/>
    <col min="9102" max="9103" width="9.28515625" style="8" bestFit="1" customWidth="1"/>
    <col min="9104" max="9104" width="9.140625" style="8"/>
    <col min="9105" max="9105" width="10.28515625" style="8" bestFit="1" customWidth="1"/>
    <col min="9106" max="9107" width="9.28515625" style="8" bestFit="1" customWidth="1"/>
    <col min="9108" max="9108" width="9.140625" style="8"/>
    <col min="9109" max="9109" width="10.28515625" style="8" bestFit="1" customWidth="1"/>
    <col min="9110" max="9111" width="9.28515625" style="8" bestFit="1" customWidth="1"/>
    <col min="9112" max="9112" width="9.140625" style="8"/>
    <col min="9113" max="9113" width="10.28515625" style="8" bestFit="1" customWidth="1"/>
    <col min="9114" max="9115" width="9.28515625" style="8" bestFit="1" customWidth="1"/>
    <col min="9116" max="9116" width="9.140625" style="8"/>
    <col min="9117" max="9117" width="10.28515625" style="8" bestFit="1" customWidth="1"/>
    <col min="9118" max="9119" width="9.28515625" style="8" bestFit="1" customWidth="1"/>
    <col min="9120" max="9120" width="9.140625" style="8"/>
    <col min="9121" max="9121" width="10.28515625" style="8" bestFit="1" customWidth="1"/>
    <col min="9122" max="9123" width="9.28515625" style="8" bestFit="1" customWidth="1"/>
    <col min="9124" max="9124" width="9.140625" style="8"/>
    <col min="9125" max="9125" width="10.28515625" style="8" bestFit="1" customWidth="1"/>
    <col min="9126" max="9127" width="9.28515625" style="8" bestFit="1" customWidth="1"/>
    <col min="9128" max="9128" width="9.140625" style="8"/>
    <col min="9129" max="9129" width="10.28515625" style="8" bestFit="1" customWidth="1"/>
    <col min="9130" max="9131" width="9.28515625" style="8" bestFit="1" customWidth="1"/>
    <col min="9132" max="9132" width="9.140625" style="8"/>
    <col min="9133" max="9133" width="10.28515625" style="8" bestFit="1" customWidth="1"/>
    <col min="9134" max="9135" width="9.28515625" style="8" bestFit="1" customWidth="1"/>
    <col min="9136" max="9136" width="9.140625" style="8"/>
    <col min="9137" max="9137" width="10.28515625" style="8" bestFit="1" customWidth="1"/>
    <col min="9138" max="9139" width="9.28515625" style="8" bestFit="1" customWidth="1"/>
    <col min="9140" max="9140" width="9.140625" style="8"/>
    <col min="9141" max="9141" width="10.28515625" style="8" bestFit="1" customWidth="1"/>
    <col min="9142" max="9143" width="9.28515625" style="8" bestFit="1" customWidth="1"/>
    <col min="9144" max="9144" width="9.140625" style="8"/>
    <col min="9145" max="9145" width="10.28515625" style="8" bestFit="1" customWidth="1"/>
    <col min="9146" max="9147" width="9.28515625" style="8" bestFit="1" customWidth="1"/>
    <col min="9148" max="9148" width="9.140625" style="8"/>
    <col min="9149" max="9149" width="10.28515625" style="8" bestFit="1" customWidth="1"/>
    <col min="9150" max="9151" width="9.28515625" style="8" bestFit="1" customWidth="1"/>
    <col min="9152" max="9152" width="9.140625" style="8"/>
    <col min="9153" max="9153" width="10.28515625" style="8" bestFit="1" customWidth="1"/>
    <col min="9154" max="9155" width="9.28515625" style="8" bestFit="1" customWidth="1"/>
    <col min="9156" max="9156" width="9.140625" style="8"/>
    <col min="9157" max="9157" width="10.28515625" style="8" bestFit="1" customWidth="1"/>
    <col min="9158" max="9159" width="9.28515625" style="8" bestFit="1" customWidth="1"/>
    <col min="9160" max="9160" width="9.140625" style="8"/>
    <col min="9161" max="9161" width="10.28515625" style="8" bestFit="1" customWidth="1"/>
    <col min="9162" max="9163" width="9.28515625" style="8" bestFit="1" customWidth="1"/>
    <col min="9164" max="9164" width="9.140625" style="8"/>
    <col min="9165" max="9165" width="10.28515625" style="8" bestFit="1" customWidth="1"/>
    <col min="9166" max="9167" width="9.28515625" style="8" bestFit="1" customWidth="1"/>
    <col min="9168" max="9168" width="9.140625" style="8"/>
    <col min="9169" max="9169" width="10.28515625" style="8" bestFit="1" customWidth="1"/>
    <col min="9170" max="9171" width="9.28515625" style="8" bestFit="1" customWidth="1"/>
    <col min="9172" max="9172" width="9.140625" style="8"/>
    <col min="9173" max="9173" width="10.28515625" style="8" bestFit="1" customWidth="1"/>
    <col min="9174" max="9175" width="9.28515625" style="8" bestFit="1" customWidth="1"/>
    <col min="9176" max="9176" width="9.140625" style="8"/>
    <col min="9177" max="9177" width="10.28515625" style="8" bestFit="1" customWidth="1"/>
    <col min="9178" max="9179" width="9.28515625" style="8" bestFit="1" customWidth="1"/>
    <col min="9180" max="9180" width="9.140625" style="8"/>
    <col min="9181" max="9181" width="10.28515625" style="8" bestFit="1" customWidth="1"/>
    <col min="9182" max="9183" width="9.28515625" style="8" bestFit="1" customWidth="1"/>
    <col min="9184" max="9184" width="9.140625" style="8"/>
    <col min="9185" max="9185" width="10.28515625" style="8" bestFit="1" customWidth="1"/>
    <col min="9186" max="9187" width="9.28515625" style="8" bestFit="1" customWidth="1"/>
    <col min="9188" max="9188" width="9.140625" style="8"/>
    <col min="9189" max="9189" width="10.28515625" style="8" bestFit="1" customWidth="1"/>
    <col min="9190" max="9191" width="9.28515625" style="8" bestFit="1" customWidth="1"/>
    <col min="9192" max="9192" width="9.140625" style="8"/>
    <col min="9193" max="9193" width="10.28515625" style="8" bestFit="1" customWidth="1"/>
    <col min="9194" max="9195" width="9.28515625" style="8" bestFit="1" customWidth="1"/>
    <col min="9196" max="9196" width="9.140625" style="8"/>
    <col min="9197" max="9197" width="10.28515625" style="8" bestFit="1" customWidth="1"/>
    <col min="9198" max="9199" width="9.28515625" style="8" bestFit="1" customWidth="1"/>
    <col min="9200" max="9200" width="9.140625" style="8"/>
    <col min="9201" max="9201" width="10.28515625" style="8" bestFit="1" customWidth="1"/>
    <col min="9202" max="9203" width="9.28515625" style="8" bestFit="1" customWidth="1"/>
    <col min="9204" max="9204" width="9.140625" style="8"/>
    <col min="9205" max="9205" width="10.28515625" style="8" bestFit="1" customWidth="1"/>
    <col min="9206" max="9207" width="9.28515625" style="8" bestFit="1" customWidth="1"/>
    <col min="9208" max="9208" width="9.140625" style="8"/>
    <col min="9209" max="9209" width="10.28515625" style="8" bestFit="1" customWidth="1"/>
    <col min="9210" max="9211" width="9.28515625" style="8" bestFit="1" customWidth="1"/>
    <col min="9212" max="9212" width="9.140625" style="8"/>
    <col min="9213" max="9213" width="10.28515625" style="8" bestFit="1" customWidth="1"/>
    <col min="9214" max="9215" width="9.28515625" style="8" bestFit="1" customWidth="1"/>
    <col min="9216" max="9216" width="9.140625" style="8"/>
    <col min="9217" max="9217" width="10.28515625" style="8" bestFit="1" customWidth="1"/>
    <col min="9218" max="9219" width="9.28515625" style="8" bestFit="1" customWidth="1"/>
    <col min="9220" max="9220" width="9.140625" style="8"/>
    <col min="9221" max="9221" width="10.28515625" style="8" bestFit="1" customWidth="1"/>
    <col min="9222" max="9223" width="9.28515625" style="8" bestFit="1" customWidth="1"/>
    <col min="9224" max="9224" width="9.140625" style="8"/>
    <col min="9225" max="9225" width="10.28515625" style="8" bestFit="1" customWidth="1"/>
    <col min="9226" max="9227" width="9.28515625" style="8" bestFit="1" customWidth="1"/>
    <col min="9228" max="9228" width="9.140625" style="8"/>
    <col min="9229" max="9229" width="10.28515625" style="8" bestFit="1" customWidth="1"/>
    <col min="9230" max="9231" width="9.28515625" style="8" bestFit="1" customWidth="1"/>
    <col min="9232" max="9232" width="9.140625" style="8"/>
    <col min="9233" max="9233" width="10.28515625" style="8" bestFit="1" customWidth="1"/>
    <col min="9234" max="9235" width="9.28515625" style="8" bestFit="1" customWidth="1"/>
    <col min="9236" max="9236" width="9.140625" style="8"/>
    <col min="9237" max="9237" width="10.28515625" style="8" bestFit="1" customWidth="1"/>
    <col min="9238" max="9239" width="9.28515625" style="8" bestFit="1" customWidth="1"/>
    <col min="9240" max="9240" width="9.140625" style="8"/>
    <col min="9241" max="9241" width="10.28515625" style="8" bestFit="1" customWidth="1"/>
    <col min="9242" max="9243" width="9.28515625" style="8" bestFit="1" customWidth="1"/>
    <col min="9244" max="9244" width="9.140625" style="8"/>
    <col min="9245" max="9245" width="10.28515625" style="8" bestFit="1" customWidth="1"/>
    <col min="9246" max="9247" width="9.28515625" style="8" bestFit="1" customWidth="1"/>
    <col min="9248" max="9248" width="9.140625" style="8"/>
    <col min="9249" max="9249" width="10.28515625" style="8" bestFit="1" customWidth="1"/>
    <col min="9250" max="9251" width="9.28515625" style="8" bestFit="1" customWidth="1"/>
    <col min="9252" max="9252" width="9.140625" style="8"/>
    <col min="9253" max="9253" width="10.28515625" style="8" bestFit="1" customWidth="1"/>
    <col min="9254" max="9255" width="9.28515625" style="8" bestFit="1" customWidth="1"/>
    <col min="9256" max="9256" width="9.140625" style="8"/>
    <col min="9257" max="9257" width="10.28515625" style="8" bestFit="1" customWidth="1"/>
    <col min="9258" max="9259" width="9.28515625" style="8" bestFit="1" customWidth="1"/>
    <col min="9260" max="9260" width="9.140625" style="8"/>
    <col min="9261" max="9261" width="10.28515625" style="8" bestFit="1" customWidth="1"/>
    <col min="9262" max="9263" width="9.28515625" style="8" bestFit="1" customWidth="1"/>
    <col min="9264" max="9264" width="9.140625" style="8"/>
    <col min="9265" max="9265" width="10.28515625" style="8" bestFit="1" customWidth="1"/>
    <col min="9266" max="9267" width="9.28515625" style="8" bestFit="1" customWidth="1"/>
    <col min="9268" max="9268" width="9.140625" style="8"/>
    <col min="9269" max="9269" width="10.28515625" style="8" bestFit="1" customWidth="1"/>
    <col min="9270" max="9271" width="9.28515625" style="8" bestFit="1" customWidth="1"/>
    <col min="9272" max="9272" width="9.140625" style="8"/>
    <col min="9273" max="9273" width="10.28515625" style="8" bestFit="1" customWidth="1"/>
    <col min="9274" max="9275" width="9.28515625" style="8" bestFit="1" customWidth="1"/>
    <col min="9276" max="9276" width="9.140625" style="8"/>
    <col min="9277" max="9277" width="10.28515625" style="8" bestFit="1" customWidth="1"/>
    <col min="9278" max="9279" width="9.28515625" style="8" bestFit="1" customWidth="1"/>
    <col min="9280" max="9280" width="9.140625" style="8"/>
    <col min="9281" max="9281" width="10.28515625" style="8" bestFit="1" customWidth="1"/>
    <col min="9282" max="9283" width="9.28515625" style="8" bestFit="1" customWidth="1"/>
    <col min="9284" max="9284" width="9.140625" style="8"/>
    <col min="9285" max="9285" width="10.28515625" style="8" bestFit="1" customWidth="1"/>
    <col min="9286" max="9287" width="9.28515625" style="8" bestFit="1" customWidth="1"/>
    <col min="9288" max="9288" width="9.140625" style="8"/>
    <col min="9289" max="9289" width="10.28515625" style="8" bestFit="1" customWidth="1"/>
    <col min="9290" max="9291" width="9.28515625" style="8" bestFit="1" customWidth="1"/>
    <col min="9292" max="9292" width="9.140625" style="8"/>
    <col min="9293" max="9293" width="10.28515625" style="8" bestFit="1" customWidth="1"/>
    <col min="9294" max="9295" width="9.28515625" style="8" bestFit="1" customWidth="1"/>
    <col min="9296" max="9296" width="9.140625" style="8"/>
    <col min="9297" max="9297" width="10.28515625" style="8" bestFit="1" customWidth="1"/>
    <col min="9298" max="9299" width="9.28515625" style="8" bestFit="1" customWidth="1"/>
    <col min="9300" max="9300" width="9.140625" style="8"/>
    <col min="9301" max="9301" width="10.28515625" style="8" bestFit="1" customWidth="1"/>
    <col min="9302" max="9303" width="9.28515625" style="8" bestFit="1" customWidth="1"/>
    <col min="9304" max="9304" width="9.140625" style="8"/>
    <col min="9305" max="9305" width="10.28515625" style="8" bestFit="1" customWidth="1"/>
    <col min="9306" max="9307" width="9.28515625" style="8" bestFit="1" customWidth="1"/>
    <col min="9308" max="9308" width="9.140625" style="8"/>
    <col min="9309" max="9309" width="10.28515625" style="8" bestFit="1" customWidth="1"/>
    <col min="9310" max="9311" width="9.28515625" style="8" bestFit="1" customWidth="1"/>
    <col min="9312" max="9312" width="9.140625" style="8"/>
    <col min="9313" max="9313" width="10.28515625" style="8" bestFit="1" customWidth="1"/>
    <col min="9314" max="9315" width="9.28515625" style="8" bestFit="1" customWidth="1"/>
    <col min="9316" max="9316" width="9.140625" style="8"/>
    <col min="9317" max="9317" width="10.28515625" style="8" bestFit="1" customWidth="1"/>
    <col min="9318" max="9319" width="9.28515625" style="8" bestFit="1" customWidth="1"/>
    <col min="9320" max="9320" width="9.140625" style="8"/>
    <col min="9321" max="9321" width="10.28515625" style="8" bestFit="1" customWidth="1"/>
    <col min="9322" max="9323" width="9.28515625" style="8" bestFit="1" customWidth="1"/>
    <col min="9324" max="9324" width="9.140625" style="8"/>
    <col min="9325" max="9325" width="10.28515625" style="8" bestFit="1" customWidth="1"/>
    <col min="9326" max="9327" width="9.28515625" style="8" bestFit="1" customWidth="1"/>
    <col min="9328" max="9328" width="9.140625" style="8"/>
    <col min="9329" max="9329" width="10.28515625" style="8" bestFit="1" customWidth="1"/>
    <col min="9330" max="9331" width="9.28515625" style="8" bestFit="1" customWidth="1"/>
    <col min="9332" max="9332" width="9.140625" style="8"/>
    <col min="9333" max="9333" width="10.28515625" style="8" bestFit="1" customWidth="1"/>
    <col min="9334" max="9335" width="9.28515625" style="8" bestFit="1" customWidth="1"/>
    <col min="9336" max="9336" width="9.140625" style="8"/>
    <col min="9337" max="9337" width="10.28515625" style="8" bestFit="1" customWidth="1"/>
    <col min="9338" max="9339" width="9.28515625" style="8" bestFit="1" customWidth="1"/>
    <col min="9340" max="9340" width="9.140625" style="8"/>
    <col min="9341" max="9341" width="10.28515625" style="8" bestFit="1" customWidth="1"/>
    <col min="9342" max="9343" width="9.28515625" style="8" bestFit="1" customWidth="1"/>
    <col min="9344" max="9344" width="9.140625" style="8"/>
    <col min="9345" max="9345" width="10.28515625" style="8" bestFit="1" customWidth="1"/>
    <col min="9346" max="9347" width="9.28515625" style="8" bestFit="1" customWidth="1"/>
    <col min="9348" max="9348" width="9.140625" style="8"/>
    <col min="9349" max="9349" width="10.28515625" style="8" bestFit="1" customWidth="1"/>
    <col min="9350" max="9351" width="9.28515625" style="8" bestFit="1" customWidth="1"/>
    <col min="9352" max="9352" width="9.140625" style="8"/>
    <col min="9353" max="9353" width="10.28515625" style="8" bestFit="1" customWidth="1"/>
    <col min="9354" max="9355" width="9.28515625" style="8" bestFit="1" customWidth="1"/>
    <col min="9356" max="9356" width="9.140625" style="8"/>
    <col min="9357" max="9357" width="10.28515625" style="8" bestFit="1" customWidth="1"/>
    <col min="9358" max="9359" width="9.28515625" style="8" bestFit="1" customWidth="1"/>
    <col min="9360" max="9360" width="9.140625" style="8"/>
    <col min="9361" max="9361" width="10.28515625" style="8" bestFit="1" customWidth="1"/>
    <col min="9362" max="9363" width="9.28515625" style="8" bestFit="1" customWidth="1"/>
    <col min="9364" max="9364" width="9.140625" style="8"/>
    <col min="9365" max="9365" width="10.28515625" style="8" bestFit="1" customWidth="1"/>
    <col min="9366" max="9367" width="9.28515625" style="8" bestFit="1" customWidth="1"/>
    <col min="9368" max="9368" width="9.140625" style="8"/>
    <col min="9369" max="9369" width="10.28515625" style="8" bestFit="1" customWidth="1"/>
    <col min="9370" max="9371" width="9.28515625" style="8" bestFit="1" customWidth="1"/>
    <col min="9372" max="9372" width="9.140625" style="8"/>
    <col min="9373" max="9373" width="10.28515625" style="8" bestFit="1" customWidth="1"/>
    <col min="9374" max="9375" width="9.28515625" style="8" bestFit="1" customWidth="1"/>
    <col min="9376" max="9376" width="9.140625" style="8"/>
    <col min="9377" max="9377" width="10.28515625" style="8" bestFit="1" customWidth="1"/>
    <col min="9378" max="9379" width="9.28515625" style="8" bestFit="1" customWidth="1"/>
    <col min="9380" max="9380" width="9.140625" style="8"/>
    <col min="9381" max="9381" width="10.28515625" style="8" bestFit="1" customWidth="1"/>
    <col min="9382" max="9383" width="9.28515625" style="8" bestFit="1" customWidth="1"/>
    <col min="9384" max="9384" width="9.140625" style="8"/>
    <col min="9385" max="9385" width="10.28515625" style="8" bestFit="1" customWidth="1"/>
    <col min="9386" max="9387" width="9.28515625" style="8" bestFit="1" customWidth="1"/>
    <col min="9388" max="9388" width="9.140625" style="8"/>
    <col min="9389" max="9389" width="10.28515625" style="8" bestFit="1" customWidth="1"/>
    <col min="9390" max="9391" width="9.28515625" style="8" bestFit="1" customWidth="1"/>
    <col min="9392" max="9392" width="9.140625" style="8"/>
    <col min="9393" max="9393" width="10.28515625" style="8" bestFit="1" customWidth="1"/>
    <col min="9394" max="9395" width="9.28515625" style="8" bestFit="1" customWidth="1"/>
    <col min="9396" max="9396" width="9.140625" style="8"/>
    <col min="9397" max="9397" width="10.28515625" style="8" bestFit="1" customWidth="1"/>
    <col min="9398" max="9399" width="9.28515625" style="8" bestFit="1" customWidth="1"/>
    <col min="9400" max="9400" width="9.140625" style="8"/>
    <col min="9401" max="9401" width="10.28515625" style="8" bestFit="1" customWidth="1"/>
    <col min="9402" max="9403" width="9.28515625" style="8" bestFit="1" customWidth="1"/>
    <col min="9404" max="9404" width="9.140625" style="8"/>
    <col min="9405" max="9405" width="10.28515625" style="8" bestFit="1" customWidth="1"/>
    <col min="9406" max="9407" width="9.28515625" style="8" bestFit="1" customWidth="1"/>
    <col min="9408" max="9408" width="9.140625" style="8"/>
    <col min="9409" max="9409" width="10.28515625" style="8" bestFit="1" customWidth="1"/>
    <col min="9410" max="9411" width="9.28515625" style="8" bestFit="1" customWidth="1"/>
    <col min="9412" max="9412" width="9.140625" style="8"/>
    <col min="9413" max="9413" width="10.28515625" style="8" bestFit="1" customWidth="1"/>
    <col min="9414" max="9415" width="9.28515625" style="8" bestFit="1" customWidth="1"/>
    <col min="9416" max="9416" width="9.140625" style="8"/>
    <col min="9417" max="9417" width="10.28515625" style="8" bestFit="1" customWidth="1"/>
    <col min="9418" max="9419" width="9.28515625" style="8" bestFit="1" customWidth="1"/>
    <col min="9420" max="9420" width="9.140625" style="8"/>
    <col min="9421" max="9421" width="10.28515625" style="8" bestFit="1" customWidth="1"/>
    <col min="9422" max="9423" width="9.28515625" style="8" bestFit="1" customWidth="1"/>
    <col min="9424" max="9424" width="9.140625" style="8"/>
    <col min="9425" max="9425" width="10.28515625" style="8" bestFit="1" customWidth="1"/>
    <col min="9426" max="9427" width="9.28515625" style="8" bestFit="1" customWidth="1"/>
    <col min="9428" max="9428" width="9.140625" style="8"/>
    <col min="9429" max="9429" width="10.28515625" style="8" bestFit="1" customWidth="1"/>
    <col min="9430" max="9431" width="9.28515625" style="8" bestFit="1" customWidth="1"/>
    <col min="9432" max="9432" width="9.140625" style="8"/>
    <col min="9433" max="9433" width="10.28515625" style="8" bestFit="1" customWidth="1"/>
    <col min="9434" max="9435" width="9.28515625" style="8" bestFit="1" customWidth="1"/>
    <col min="9436" max="9436" width="9.140625" style="8"/>
    <col min="9437" max="9437" width="10.28515625" style="8" bestFit="1" customWidth="1"/>
    <col min="9438" max="9439" width="9.28515625" style="8" bestFit="1" customWidth="1"/>
    <col min="9440" max="9440" width="9.140625" style="8"/>
    <col min="9441" max="9441" width="10.28515625" style="8" bestFit="1" customWidth="1"/>
    <col min="9442" max="9443" width="9.28515625" style="8" bestFit="1" customWidth="1"/>
    <col min="9444" max="9444" width="9.140625" style="8"/>
    <col min="9445" max="9445" width="10.28515625" style="8" bestFit="1" customWidth="1"/>
    <col min="9446" max="9447" width="9.28515625" style="8" bestFit="1" customWidth="1"/>
    <col min="9448" max="9448" width="9.140625" style="8"/>
    <col min="9449" max="9449" width="10.28515625" style="8" bestFit="1" customWidth="1"/>
    <col min="9450" max="9451" width="9.28515625" style="8" bestFit="1" customWidth="1"/>
    <col min="9452" max="9452" width="9.140625" style="8"/>
    <col min="9453" max="9453" width="10.28515625" style="8" bestFit="1" customWidth="1"/>
    <col min="9454" max="9455" width="9.28515625" style="8" bestFit="1" customWidth="1"/>
    <col min="9456" max="9456" width="9.140625" style="8"/>
    <col min="9457" max="9457" width="10.28515625" style="8" bestFit="1" customWidth="1"/>
    <col min="9458" max="9459" width="9.28515625" style="8" bestFit="1" customWidth="1"/>
    <col min="9460" max="9460" width="9.140625" style="8"/>
    <col min="9461" max="9461" width="10.28515625" style="8" bestFit="1" customWidth="1"/>
    <col min="9462" max="9463" width="9.28515625" style="8" bestFit="1" customWidth="1"/>
    <col min="9464" max="9464" width="9.140625" style="8"/>
    <col min="9465" max="9465" width="10.28515625" style="8" bestFit="1" customWidth="1"/>
    <col min="9466" max="9467" width="9.28515625" style="8" bestFit="1" customWidth="1"/>
    <col min="9468" max="9468" width="9.140625" style="8"/>
    <col min="9469" max="9469" width="10.28515625" style="8" bestFit="1" customWidth="1"/>
    <col min="9470" max="9471" width="9.28515625" style="8" bestFit="1" customWidth="1"/>
    <col min="9472" max="9472" width="9.140625" style="8"/>
    <col min="9473" max="9473" width="10.28515625" style="8" bestFit="1" customWidth="1"/>
    <col min="9474" max="9475" width="9.28515625" style="8" bestFit="1" customWidth="1"/>
    <col min="9476" max="9476" width="9.140625" style="8"/>
    <col min="9477" max="9477" width="10.28515625" style="8" bestFit="1" customWidth="1"/>
    <col min="9478" max="9479" width="9.28515625" style="8" bestFit="1" customWidth="1"/>
    <col min="9480" max="9480" width="9.140625" style="8"/>
    <col min="9481" max="9481" width="10.28515625" style="8" bestFit="1" customWidth="1"/>
    <col min="9482" max="9483" width="9.28515625" style="8" bestFit="1" customWidth="1"/>
    <col min="9484" max="9484" width="9.140625" style="8"/>
    <col min="9485" max="9485" width="10.28515625" style="8" bestFit="1" customWidth="1"/>
    <col min="9486" max="9487" width="9.28515625" style="8" bestFit="1" customWidth="1"/>
    <col min="9488" max="9488" width="9.140625" style="8"/>
    <col min="9489" max="9489" width="10.28515625" style="8" bestFit="1" customWidth="1"/>
    <col min="9490" max="9491" width="9.28515625" style="8" bestFit="1" customWidth="1"/>
    <col min="9492" max="9492" width="9.140625" style="8"/>
    <col min="9493" max="9493" width="10.28515625" style="8" bestFit="1" customWidth="1"/>
    <col min="9494" max="9495" width="9.28515625" style="8" bestFit="1" customWidth="1"/>
    <col min="9496" max="9496" width="9.140625" style="8"/>
    <col min="9497" max="9497" width="10.28515625" style="8" bestFit="1" customWidth="1"/>
    <col min="9498" max="9499" width="9.28515625" style="8" bestFit="1" customWidth="1"/>
    <col min="9500" max="9500" width="9.140625" style="8"/>
    <col min="9501" max="9501" width="10.28515625" style="8" bestFit="1" customWidth="1"/>
    <col min="9502" max="9503" width="9.28515625" style="8" bestFit="1" customWidth="1"/>
    <col min="9504" max="9504" width="9.140625" style="8"/>
    <col min="9505" max="9505" width="10.28515625" style="8" bestFit="1" customWidth="1"/>
    <col min="9506" max="9507" width="9.28515625" style="8" bestFit="1" customWidth="1"/>
    <col min="9508" max="9508" width="9.140625" style="8"/>
    <col min="9509" max="9509" width="10.28515625" style="8" bestFit="1" customWidth="1"/>
    <col min="9510" max="9511" width="9.28515625" style="8" bestFit="1" customWidth="1"/>
    <col min="9512" max="9512" width="9.140625" style="8"/>
    <col min="9513" max="9513" width="10.28515625" style="8" bestFit="1" customWidth="1"/>
    <col min="9514" max="9515" width="9.28515625" style="8" bestFit="1" customWidth="1"/>
    <col min="9516" max="9516" width="9.140625" style="8"/>
    <col min="9517" max="9517" width="10.28515625" style="8" bestFit="1" customWidth="1"/>
    <col min="9518" max="9519" width="9.28515625" style="8" bestFit="1" customWidth="1"/>
    <col min="9520" max="9520" width="9.140625" style="8"/>
    <col min="9521" max="9521" width="10.28515625" style="8" bestFit="1" customWidth="1"/>
    <col min="9522" max="9523" width="9.28515625" style="8" bestFit="1" customWidth="1"/>
    <col min="9524" max="9524" width="9.140625" style="8"/>
    <col min="9525" max="9525" width="10.28515625" style="8" bestFit="1" customWidth="1"/>
    <col min="9526" max="9527" width="9.28515625" style="8" bestFit="1" customWidth="1"/>
    <col min="9528" max="9528" width="9.140625" style="8"/>
    <col min="9529" max="9529" width="10.28515625" style="8" bestFit="1" customWidth="1"/>
    <col min="9530" max="9531" width="9.28515625" style="8" bestFit="1" customWidth="1"/>
    <col min="9532" max="9532" width="9.140625" style="8"/>
    <col min="9533" max="9533" width="10.28515625" style="8" bestFit="1" customWidth="1"/>
    <col min="9534" max="9535" width="9.28515625" style="8" bestFit="1" customWidth="1"/>
    <col min="9536" max="9536" width="9.140625" style="8"/>
    <col min="9537" max="9537" width="10.28515625" style="8" bestFit="1" customWidth="1"/>
    <col min="9538" max="9539" width="9.28515625" style="8" bestFit="1" customWidth="1"/>
    <col min="9540" max="9540" width="9.140625" style="8"/>
    <col min="9541" max="9541" width="10.28515625" style="8" bestFit="1" customWidth="1"/>
    <col min="9542" max="9543" width="9.28515625" style="8" bestFit="1" customWidth="1"/>
    <col min="9544" max="9544" width="9.140625" style="8"/>
    <col min="9545" max="9545" width="10.28515625" style="8" bestFit="1" customWidth="1"/>
    <col min="9546" max="9547" width="9.28515625" style="8" bestFit="1" customWidth="1"/>
    <col min="9548" max="9548" width="9.140625" style="8"/>
    <col min="9549" max="9549" width="10.28515625" style="8" bestFit="1" customWidth="1"/>
    <col min="9550" max="9551" width="9.28515625" style="8" bestFit="1" customWidth="1"/>
    <col min="9552" max="9552" width="9.140625" style="8"/>
    <col min="9553" max="9553" width="10.28515625" style="8" bestFit="1" customWidth="1"/>
    <col min="9554" max="9555" width="9.28515625" style="8" bestFit="1" customWidth="1"/>
    <col min="9556" max="9556" width="9.140625" style="8"/>
    <col min="9557" max="9557" width="10.28515625" style="8" bestFit="1" customWidth="1"/>
    <col min="9558" max="9559" width="9.28515625" style="8" bestFit="1" customWidth="1"/>
    <col min="9560" max="9560" width="9.140625" style="8"/>
    <col min="9561" max="9561" width="10.28515625" style="8" bestFit="1" customWidth="1"/>
    <col min="9562" max="9563" width="9.28515625" style="8" bestFit="1" customWidth="1"/>
    <col min="9564" max="9564" width="9.140625" style="8"/>
    <col min="9565" max="9565" width="10.28515625" style="8" bestFit="1" customWidth="1"/>
    <col min="9566" max="9567" width="9.28515625" style="8" bestFit="1" customWidth="1"/>
    <col min="9568" max="9568" width="9.140625" style="8"/>
    <col min="9569" max="9569" width="10.28515625" style="8" bestFit="1" customWidth="1"/>
    <col min="9570" max="9571" width="9.28515625" style="8" bestFit="1" customWidth="1"/>
    <col min="9572" max="9572" width="9.140625" style="8"/>
    <col min="9573" max="9573" width="10.28515625" style="8" bestFit="1" customWidth="1"/>
    <col min="9574" max="9575" width="9.28515625" style="8" bestFit="1" customWidth="1"/>
    <col min="9576" max="9576" width="9.140625" style="8"/>
    <col min="9577" max="9577" width="10.28515625" style="8" bestFit="1" customWidth="1"/>
    <col min="9578" max="9579" width="9.28515625" style="8" bestFit="1" customWidth="1"/>
    <col min="9580" max="9580" width="9.140625" style="8"/>
    <col min="9581" max="9581" width="10.28515625" style="8" bestFit="1" customWidth="1"/>
    <col min="9582" max="9583" width="9.28515625" style="8" bestFit="1" customWidth="1"/>
    <col min="9584" max="9584" width="9.140625" style="8"/>
    <col min="9585" max="9585" width="10.28515625" style="8" bestFit="1" customWidth="1"/>
    <col min="9586" max="9587" width="9.28515625" style="8" bestFit="1" customWidth="1"/>
    <col min="9588" max="9588" width="9.140625" style="8"/>
    <col min="9589" max="9589" width="10.28515625" style="8" bestFit="1" customWidth="1"/>
    <col min="9590" max="9591" width="9.28515625" style="8" bestFit="1" customWidth="1"/>
    <col min="9592" max="9592" width="9.140625" style="8"/>
    <col min="9593" max="9593" width="10.28515625" style="8" bestFit="1" customWidth="1"/>
    <col min="9594" max="9595" width="9.28515625" style="8" bestFit="1" customWidth="1"/>
    <col min="9596" max="9596" width="9.140625" style="8"/>
    <col min="9597" max="9597" width="10.28515625" style="8" bestFit="1" customWidth="1"/>
    <col min="9598" max="9599" width="9.28515625" style="8" bestFit="1" customWidth="1"/>
    <col min="9600" max="9600" width="9.140625" style="8"/>
    <col min="9601" max="9601" width="10.28515625" style="8" bestFit="1" customWidth="1"/>
    <col min="9602" max="9603" width="9.28515625" style="8" bestFit="1" customWidth="1"/>
    <col min="9604" max="9604" width="9.140625" style="8"/>
    <col min="9605" max="9605" width="10.28515625" style="8" bestFit="1" customWidth="1"/>
    <col min="9606" max="9607" width="9.28515625" style="8" bestFit="1" customWidth="1"/>
    <col min="9608" max="9608" width="9.140625" style="8"/>
    <col min="9609" max="9609" width="10.28515625" style="8" bestFit="1" customWidth="1"/>
    <col min="9610" max="9611" width="9.28515625" style="8" bestFit="1" customWidth="1"/>
    <col min="9612" max="9612" width="9.140625" style="8"/>
    <col min="9613" max="9613" width="10.28515625" style="8" bestFit="1" customWidth="1"/>
    <col min="9614" max="9615" width="9.28515625" style="8" bestFit="1" customWidth="1"/>
    <col min="9616" max="9616" width="9.140625" style="8"/>
    <col min="9617" max="9617" width="10.28515625" style="8" bestFit="1" customWidth="1"/>
    <col min="9618" max="9619" width="9.28515625" style="8" bestFit="1" customWidth="1"/>
    <col min="9620" max="9620" width="9.140625" style="8"/>
    <col min="9621" max="9621" width="10.28515625" style="8" bestFit="1" customWidth="1"/>
    <col min="9622" max="9623" width="9.28515625" style="8" bestFit="1" customWidth="1"/>
    <col min="9624" max="9624" width="9.140625" style="8"/>
    <col min="9625" max="9625" width="10.28515625" style="8" bestFit="1" customWidth="1"/>
    <col min="9626" max="9627" width="9.28515625" style="8" bestFit="1" customWidth="1"/>
    <col min="9628" max="9628" width="9.140625" style="8"/>
    <col min="9629" max="9629" width="10.28515625" style="8" bestFit="1" customWidth="1"/>
    <col min="9630" max="9631" width="9.28515625" style="8" bestFit="1" customWidth="1"/>
    <col min="9632" max="9632" width="9.140625" style="8"/>
    <col min="9633" max="9633" width="10.28515625" style="8" bestFit="1" customWidth="1"/>
    <col min="9634" max="9635" width="9.28515625" style="8" bestFit="1" customWidth="1"/>
    <col min="9636" max="9636" width="9.140625" style="8"/>
    <col min="9637" max="9637" width="10.28515625" style="8" bestFit="1" customWidth="1"/>
    <col min="9638" max="9639" width="9.28515625" style="8" bestFit="1" customWidth="1"/>
    <col min="9640" max="9640" width="9.140625" style="8"/>
    <col min="9641" max="9641" width="10.28515625" style="8" bestFit="1" customWidth="1"/>
    <col min="9642" max="9643" width="9.28515625" style="8" bestFit="1" customWidth="1"/>
    <col min="9644" max="9644" width="9.140625" style="8"/>
    <col min="9645" max="9645" width="10.28515625" style="8" bestFit="1" customWidth="1"/>
    <col min="9646" max="9647" width="9.28515625" style="8" bestFit="1" customWidth="1"/>
    <col min="9648" max="9648" width="9.140625" style="8"/>
    <col min="9649" max="9649" width="10.28515625" style="8" bestFit="1" customWidth="1"/>
    <col min="9650" max="9651" width="9.28515625" style="8" bestFit="1" customWidth="1"/>
    <col min="9652" max="9652" width="9.140625" style="8"/>
    <col min="9653" max="9653" width="10.28515625" style="8" bestFit="1" customWidth="1"/>
    <col min="9654" max="9655" width="9.28515625" style="8" bestFit="1" customWidth="1"/>
    <col min="9656" max="9656" width="9.140625" style="8"/>
    <col min="9657" max="9657" width="10.28515625" style="8" bestFit="1" customWidth="1"/>
    <col min="9658" max="9659" width="9.28515625" style="8" bestFit="1" customWidth="1"/>
    <col min="9660" max="9660" width="9.140625" style="8"/>
    <col min="9661" max="9661" width="10.28515625" style="8" bestFit="1" customWidth="1"/>
    <col min="9662" max="9663" width="9.28515625" style="8" bestFit="1" customWidth="1"/>
    <col min="9664" max="9664" width="9.140625" style="8"/>
    <col min="9665" max="9665" width="10.28515625" style="8" bestFit="1" customWidth="1"/>
    <col min="9666" max="9667" width="9.28515625" style="8" bestFit="1" customWidth="1"/>
    <col min="9668" max="9668" width="9.140625" style="8"/>
    <col min="9669" max="9669" width="10.28515625" style="8" bestFit="1" customWidth="1"/>
    <col min="9670" max="9671" width="9.28515625" style="8" bestFit="1" customWidth="1"/>
    <col min="9672" max="9672" width="9.140625" style="8"/>
    <col min="9673" max="9673" width="10.28515625" style="8" bestFit="1" customWidth="1"/>
    <col min="9674" max="9675" width="9.28515625" style="8" bestFit="1" customWidth="1"/>
    <col min="9676" max="9676" width="9.140625" style="8"/>
    <col min="9677" max="9677" width="10.28515625" style="8" bestFit="1" customWidth="1"/>
    <col min="9678" max="9679" width="9.28515625" style="8" bestFit="1" customWidth="1"/>
    <col min="9680" max="9680" width="9.140625" style="8"/>
    <col min="9681" max="9681" width="10.28515625" style="8" bestFit="1" customWidth="1"/>
    <col min="9682" max="9683" width="9.28515625" style="8" bestFit="1" customWidth="1"/>
    <col min="9684" max="9684" width="9.140625" style="8"/>
    <col min="9685" max="9685" width="10.28515625" style="8" bestFit="1" customWidth="1"/>
    <col min="9686" max="9687" width="9.28515625" style="8" bestFit="1" customWidth="1"/>
    <col min="9688" max="9688" width="9.140625" style="8"/>
    <col min="9689" max="9689" width="10.28515625" style="8" bestFit="1" customWidth="1"/>
    <col min="9690" max="9691" width="9.28515625" style="8" bestFit="1" customWidth="1"/>
    <col min="9692" max="9692" width="9.140625" style="8"/>
    <col min="9693" max="9693" width="10.28515625" style="8" bestFit="1" customWidth="1"/>
    <col min="9694" max="9695" width="9.28515625" style="8" bestFit="1" customWidth="1"/>
    <col min="9696" max="9696" width="9.140625" style="8"/>
    <col min="9697" max="9697" width="10.28515625" style="8" bestFit="1" customWidth="1"/>
    <col min="9698" max="9699" width="9.28515625" style="8" bestFit="1" customWidth="1"/>
    <col min="9700" max="9700" width="9.140625" style="8"/>
    <col min="9701" max="9701" width="10.28515625" style="8" bestFit="1" customWidth="1"/>
    <col min="9702" max="9703" width="9.28515625" style="8" bestFit="1" customWidth="1"/>
    <col min="9704" max="9704" width="9.140625" style="8"/>
    <col min="9705" max="9705" width="10.28515625" style="8" bestFit="1" customWidth="1"/>
    <col min="9706" max="9707" width="9.28515625" style="8" bestFit="1" customWidth="1"/>
    <col min="9708" max="9708" width="9.140625" style="8"/>
    <col min="9709" max="9709" width="10.28515625" style="8" bestFit="1" customWidth="1"/>
    <col min="9710" max="9711" width="9.28515625" style="8" bestFit="1" customWidth="1"/>
    <col min="9712" max="9712" width="9.140625" style="8"/>
    <col min="9713" max="9713" width="10.28515625" style="8" bestFit="1" customWidth="1"/>
    <col min="9714" max="9715" width="9.28515625" style="8" bestFit="1" customWidth="1"/>
    <col min="9716" max="9716" width="9.140625" style="8"/>
    <col min="9717" max="9717" width="10.28515625" style="8" bestFit="1" customWidth="1"/>
    <col min="9718" max="9719" width="9.28515625" style="8" bestFit="1" customWidth="1"/>
    <col min="9720" max="9720" width="9.140625" style="8"/>
    <col min="9721" max="9721" width="10.28515625" style="8" bestFit="1" customWidth="1"/>
    <col min="9722" max="9723" width="9.28515625" style="8" bestFit="1" customWidth="1"/>
    <col min="9724" max="9724" width="9.140625" style="8"/>
    <col min="9725" max="9725" width="10.28515625" style="8" bestFit="1" customWidth="1"/>
    <col min="9726" max="9727" width="9.28515625" style="8" bestFit="1" customWidth="1"/>
    <col min="9728" max="9728" width="9.140625" style="8"/>
    <col min="9729" max="9729" width="10.28515625" style="8" bestFit="1" customWidth="1"/>
    <col min="9730" max="9731" width="9.28515625" style="8" bestFit="1" customWidth="1"/>
    <col min="9732" max="9732" width="9.140625" style="8"/>
    <col min="9733" max="9733" width="10.28515625" style="8" bestFit="1" customWidth="1"/>
    <col min="9734" max="9735" width="9.28515625" style="8" bestFit="1" customWidth="1"/>
    <col min="9736" max="9736" width="9.140625" style="8"/>
    <col min="9737" max="9737" width="10.28515625" style="8" bestFit="1" customWidth="1"/>
    <col min="9738" max="9739" width="9.28515625" style="8" bestFit="1" customWidth="1"/>
    <col min="9740" max="9740" width="9.140625" style="8"/>
    <col min="9741" max="9741" width="10.28515625" style="8" bestFit="1" customWidth="1"/>
    <col min="9742" max="9743" width="9.28515625" style="8" bestFit="1" customWidth="1"/>
    <col min="9744" max="9744" width="9.140625" style="8"/>
    <col min="9745" max="9745" width="10.28515625" style="8" bestFit="1" customWidth="1"/>
    <col min="9746" max="9747" width="9.28515625" style="8" bestFit="1" customWidth="1"/>
    <col min="9748" max="9748" width="9.140625" style="8"/>
    <col min="9749" max="9749" width="10.28515625" style="8" bestFit="1" customWidth="1"/>
    <col min="9750" max="9751" width="9.28515625" style="8" bestFit="1" customWidth="1"/>
    <col min="9752" max="9752" width="9.140625" style="8"/>
    <col min="9753" max="9753" width="10.28515625" style="8" bestFit="1" customWidth="1"/>
    <col min="9754" max="9755" width="9.28515625" style="8" bestFit="1" customWidth="1"/>
    <col min="9756" max="9756" width="9.140625" style="8"/>
    <col min="9757" max="9757" width="10.28515625" style="8" bestFit="1" customWidth="1"/>
    <col min="9758" max="9759" width="9.28515625" style="8" bestFit="1" customWidth="1"/>
    <col min="9760" max="9760" width="9.140625" style="8"/>
    <col min="9761" max="9761" width="10.28515625" style="8" bestFit="1" customWidth="1"/>
    <col min="9762" max="9763" width="9.28515625" style="8" bestFit="1" customWidth="1"/>
    <col min="9764" max="9764" width="9.140625" style="8"/>
    <col min="9765" max="9765" width="10.28515625" style="8" bestFit="1" customWidth="1"/>
    <col min="9766" max="9767" width="9.28515625" style="8" bestFit="1" customWidth="1"/>
    <col min="9768" max="9768" width="9.140625" style="8"/>
    <col min="9769" max="9769" width="10.28515625" style="8" bestFit="1" customWidth="1"/>
    <col min="9770" max="9771" width="9.28515625" style="8" bestFit="1" customWidth="1"/>
    <col min="9772" max="9772" width="9.140625" style="8"/>
    <col min="9773" max="9773" width="10.28515625" style="8" bestFit="1" customWidth="1"/>
    <col min="9774" max="9775" width="9.28515625" style="8" bestFit="1" customWidth="1"/>
    <col min="9776" max="9776" width="9.140625" style="8"/>
    <col min="9777" max="9777" width="10.28515625" style="8" bestFit="1" customWidth="1"/>
    <col min="9778" max="9779" width="9.28515625" style="8" bestFit="1" customWidth="1"/>
    <col min="9780" max="9780" width="9.140625" style="8"/>
    <col min="9781" max="9781" width="10.28515625" style="8" bestFit="1" customWidth="1"/>
    <col min="9782" max="9783" width="9.28515625" style="8" bestFit="1" customWidth="1"/>
    <col min="9784" max="9784" width="9.140625" style="8"/>
    <col min="9785" max="9785" width="10.28515625" style="8" bestFit="1" customWidth="1"/>
    <col min="9786" max="9787" width="9.28515625" style="8" bestFit="1" customWidth="1"/>
    <col min="9788" max="9788" width="9.140625" style="8"/>
    <col min="9789" max="9789" width="10.28515625" style="8" bestFit="1" customWidth="1"/>
    <col min="9790" max="9791" width="9.28515625" style="8" bestFit="1" customWidth="1"/>
    <col min="9792" max="9792" width="9.140625" style="8"/>
    <col min="9793" max="9793" width="10.28515625" style="8" bestFit="1" customWidth="1"/>
    <col min="9794" max="9795" width="9.28515625" style="8" bestFit="1" customWidth="1"/>
    <col min="9796" max="9796" width="9.140625" style="8"/>
    <col min="9797" max="9797" width="10.28515625" style="8" bestFit="1" customWidth="1"/>
    <col min="9798" max="9799" width="9.28515625" style="8" bestFit="1" customWidth="1"/>
    <col min="9800" max="9800" width="9.140625" style="8"/>
    <col min="9801" max="9801" width="10.28515625" style="8" bestFit="1" customWidth="1"/>
    <col min="9802" max="9803" width="9.28515625" style="8" bestFit="1" customWidth="1"/>
    <col min="9804" max="9804" width="9.140625" style="8"/>
    <col min="9805" max="9805" width="10.28515625" style="8" bestFit="1" customWidth="1"/>
    <col min="9806" max="9807" width="9.28515625" style="8" bestFit="1" customWidth="1"/>
    <col min="9808" max="9808" width="9.140625" style="8"/>
    <col min="9809" max="9809" width="10.28515625" style="8" bestFit="1" customWidth="1"/>
    <col min="9810" max="9811" width="9.28515625" style="8" bestFit="1" customWidth="1"/>
    <col min="9812" max="9812" width="9.140625" style="8"/>
    <col min="9813" max="9813" width="10.28515625" style="8" bestFit="1" customWidth="1"/>
    <col min="9814" max="9815" width="9.28515625" style="8" bestFit="1" customWidth="1"/>
    <col min="9816" max="9816" width="9.140625" style="8"/>
    <col min="9817" max="9817" width="10.28515625" style="8" bestFit="1" customWidth="1"/>
    <col min="9818" max="9819" width="9.28515625" style="8" bestFit="1" customWidth="1"/>
    <col min="9820" max="9820" width="9.140625" style="8"/>
    <col min="9821" max="9821" width="10.28515625" style="8" bestFit="1" customWidth="1"/>
    <col min="9822" max="9823" width="9.28515625" style="8" bestFit="1" customWidth="1"/>
    <col min="9824" max="9824" width="9.140625" style="8"/>
    <col min="9825" max="9825" width="10.28515625" style="8" bestFit="1" customWidth="1"/>
    <col min="9826" max="9827" width="9.28515625" style="8" bestFit="1" customWidth="1"/>
    <col min="9828" max="9828" width="9.140625" style="8"/>
    <col min="9829" max="9829" width="10.28515625" style="8" bestFit="1" customWidth="1"/>
    <col min="9830" max="9831" width="9.28515625" style="8" bestFit="1" customWidth="1"/>
    <col min="9832" max="9832" width="9.140625" style="8"/>
    <col min="9833" max="9833" width="10.28515625" style="8" bestFit="1" customWidth="1"/>
    <col min="9834" max="9835" width="9.28515625" style="8" bestFit="1" customWidth="1"/>
    <col min="9836" max="9836" width="9.140625" style="8"/>
    <col min="9837" max="9837" width="10.28515625" style="8" bestFit="1" customWidth="1"/>
    <col min="9838" max="9839" width="9.28515625" style="8" bestFit="1" customWidth="1"/>
    <col min="9840" max="9840" width="9.140625" style="8"/>
    <col min="9841" max="9841" width="10.28515625" style="8" bestFit="1" customWidth="1"/>
    <col min="9842" max="9843" width="9.28515625" style="8" bestFit="1" customWidth="1"/>
    <col min="9844" max="9844" width="9.140625" style="8"/>
    <col min="9845" max="9845" width="10.28515625" style="8" bestFit="1" customWidth="1"/>
    <col min="9846" max="9847" width="9.28515625" style="8" bestFit="1" customWidth="1"/>
    <col min="9848" max="9848" width="9.140625" style="8"/>
    <col min="9849" max="9849" width="10.28515625" style="8" bestFit="1" customWidth="1"/>
    <col min="9850" max="9851" width="9.28515625" style="8" bestFit="1" customWidth="1"/>
    <col min="9852" max="9852" width="9.140625" style="8"/>
    <col min="9853" max="9853" width="10.28515625" style="8" bestFit="1" customWidth="1"/>
    <col min="9854" max="9855" width="9.28515625" style="8" bestFit="1" customWidth="1"/>
    <col min="9856" max="9856" width="9.140625" style="8"/>
    <col min="9857" max="9857" width="10.28515625" style="8" bestFit="1" customWidth="1"/>
    <col min="9858" max="9859" width="9.28515625" style="8" bestFit="1" customWidth="1"/>
    <col min="9860" max="9860" width="9.140625" style="8"/>
    <col min="9861" max="9861" width="10.28515625" style="8" bestFit="1" customWidth="1"/>
    <col min="9862" max="9863" width="9.28515625" style="8" bestFit="1" customWidth="1"/>
    <col min="9864" max="9864" width="9.140625" style="8"/>
    <col min="9865" max="9865" width="10.28515625" style="8" bestFit="1" customWidth="1"/>
    <col min="9866" max="9867" width="9.28515625" style="8" bestFit="1" customWidth="1"/>
    <col min="9868" max="9868" width="9.140625" style="8"/>
    <col min="9869" max="9869" width="10.28515625" style="8" bestFit="1" customWidth="1"/>
    <col min="9870" max="9871" width="9.28515625" style="8" bestFit="1" customWidth="1"/>
    <col min="9872" max="9872" width="9.140625" style="8"/>
    <col min="9873" max="9873" width="10.28515625" style="8" bestFit="1" customWidth="1"/>
    <col min="9874" max="9875" width="9.28515625" style="8" bestFit="1" customWidth="1"/>
    <col min="9876" max="9876" width="9.140625" style="8"/>
    <col min="9877" max="9877" width="10.28515625" style="8" bestFit="1" customWidth="1"/>
    <col min="9878" max="9879" width="9.28515625" style="8" bestFit="1" customWidth="1"/>
    <col min="9880" max="9880" width="9.140625" style="8"/>
    <col min="9881" max="9881" width="10.28515625" style="8" bestFit="1" customWidth="1"/>
    <col min="9882" max="9883" width="9.28515625" style="8" bestFit="1" customWidth="1"/>
    <col min="9884" max="9884" width="9.140625" style="8"/>
    <col min="9885" max="9885" width="10.28515625" style="8" bestFit="1" customWidth="1"/>
    <col min="9886" max="9887" width="9.28515625" style="8" bestFit="1" customWidth="1"/>
    <col min="9888" max="9888" width="9.140625" style="8"/>
    <col min="9889" max="9889" width="10.28515625" style="8" bestFit="1" customWidth="1"/>
    <col min="9890" max="9891" width="9.28515625" style="8" bestFit="1" customWidth="1"/>
    <col min="9892" max="9892" width="9.140625" style="8"/>
    <col min="9893" max="9893" width="10.28515625" style="8" bestFit="1" customWidth="1"/>
    <col min="9894" max="9895" width="9.28515625" style="8" bestFit="1" customWidth="1"/>
    <col min="9896" max="9896" width="9.140625" style="8"/>
    <col min="9897" max="9897" width="10.28515625" style="8" bestFit="1" customWidth="1"/>
    <col min="9898" max="9899" width="9.28515625" style="8" bestFit="1" customWidth="1"/>
    <col min="9900" max="9900" width="9.140625" style="8"/>
    <col min="9901" max="9901" width="10.28515625" style="8" bestFit="1" customWidth="1"/>
    <col min="9902" max="9903" width="9.28515625" style="8" bestFit="1" customWidth="1"/>
    <col min="9904" max="9904" width="9.140625" style="8"/>
    <col min="9905" max="9905" width="10.28515625" style="8" bestFit="1" customWidth="1"/>
    <col min="9906" max="9907" width="9.28515625" style="8" bestFit="1" customWidth="1"/>
    <col min="9908" max="9908" width="9.140625" style="8"/>
    <col min="9909" max="9909" width="10.28515625" style="8" bestFit="1" customWidth="1"/>
    <col min="9910" max="9911" width="9.28515625" style="8" bestFit="1" customWidth="1"/>
    <col min="9912" max="9912" width="9.140625" style="8"/>
    <col min="9913" max="9913" width="10.28515625" style="8" bestFit="1" customWidth="1"/>
    <col min="9914" max="9915" width="9.28515625" style="8" bestFit="1" customWidth="1"/>
    <col min="9916" max="9916" width="9.140625" style="8"/>
    <col min="9917" max="9917" width="10.28515625" style="8" bestFit="1" customWidth="1"/>
    <col min="9918" max="9919" width="9.28515625" style="8" bestFit="1" customWidth="1"/>
    <col min="9920" max="9920" width="9.140625" style="8"/>
    <col min="9921" max="9921" width="10.28515625" style="8" bestFit="1" customWidth="1"/>
    <col min="9922" max="9923" width="9.28515625" style="8" bestFit="1" customWidth="1"/>
    <col min="9924" max="9924" width="9.140625" style="8"/>
    <col min="9925" max="9925" width="10.28515625" style="8" bestFit="1" customWidth="1"/>
    <col min="9926" max="9927" width="9.28515625" style="8" bestFit="1" customWidth="1"/>
    <col min="9928" max="9928" width="9.140625" style="8"/>
    <col min="9929" max="9929" width="10.28515625" style="8" bestFit="1" customWidth="1"/>
    <col min="9930" max="9931" width="9.28515625" style="8" bestFit="1" customWidth="1"/>
    <col min="9932" max="9932" width="9.140625" style="8"/>
    <col min="9933" max="9933" width="10.28515625" style="8" bestFit="1" customWidth="1"/>
    <col min="9934" max="9935" width="9.28515625" style="8" bestFit="1" customWidth="1"/>
    <col min="9936" max="9936" width="9.140625" style="8"/>
    <col min="9937" max="9937" width="10.28515625" style="8" bestFit="1" customWidth="1"/>
    <col min="9938" max="9939" width="9.28515625" style="8" bestFit="1" customWidth="1"/>
    <col min="9940" max="9940" width="9.140625" style="8"/>
    <col min="9941" max="9941" width="10.28515625" style="8" bestFit="1" customWidth="1"/>
    <col min="9942" max="9943" width="9.28515625" style="8" bestFit="1" customWidth="1"/>
    <col min="9944" max="9944" width="9.140625" style="8"/>
    <col min="9945" max="9945" width="10.28515625" style="8" bestFit="1" customWidth="1"/>
    <col min="9946" max="9947" width="9.28515625" style="8" bestFit="1" customWidth="1"/>
    <col min="9948" max="9948" width="9.140625" style="8"/>
    <col min="9949" max="9949" width="10.28515625" style="8" bestFit="1" customWidth="1"/>
    <col min="9950" max="9951" width="9.28515625" style="8" bestFit="1" customWidth="1"/>
    <col min="9952" max="9952" width="9.140625" style="8"/>
    <col min="9953" max="9953" width="10.28515625" style="8" bestFit="1" customWidth="1"/>
    <col min="9954" max="9955" width="9.28515625" style="8" bestFit="1" customWidth="1"/>
    <col min="9956" max="9956" width="9.140625" style="8"/>
    <col min="9957" max="9957" width="10.28515625" style="8" bestFit="1" customWidth="1"/>
    <col min="9958" max="9959" width="9.28515625" style="8" bestFit="1" customWidth="1"/>
    <col min="9960" max="9960" width="9.140625" style="8"/>
    <col min="9961" max="9961" width="10.28515625" style="8" bestFit="1" customWidth="1"/>
    <col min="9962" max="9963" width="9.28515625" style="8" bestFit="1" customWidth="1"/>
    <col min="9964" max="9964" width="9.140625" style="8"/>
    <col min="9965" max="9965" width="10.28515625" style="8" bestFit="1" customWidth="1"/>
    <col min="9966" max="9967" width="9.28515625" style="8" bestFit="1" customWidth="1"/>
    <col min="9968" max="9968" width="9.140625" style="8"/>
    <col min="9969" max="9969" width="10.28515625" style="8" bestFit="1" customWidth="1"/>
    <col min="9970" max="9971" width="9.28515625" style="8" bestFit="1" customWidth="1"/>
    <col min="9972" max="9972" width="9.140625" style="8"/>
    <col min="9973" max="9973" width="10.28515625" style="8" bestFit="1" customWidth="1"/>
    <col min="9974" max="9975" width="9.28515625" style="8" bestFit="1" customWidth="1"/>
    <col min="9976" max="9976" width="9.140625" style="8"/>
    <col min="9977" max="9977" width="10.28515625" style="8" bestFit="1" customWidth="1"/>
    <col min="9978" max="9979" width="9.28515625" style="8" bestFit="1" customWidth="1"/>
    <col min="9980" max="9980" width="9.140625" style="8"/>
    <col min="9981" max="9981" width="10.28515625" style="8" bestFit="1" customWidth="1"/>
    <col min="9982" max="9983" width="9.28515625" style="8" bestFit="1" customWidth="1"/>
    <col min="9984" max="9984" width="9.140625" style="8"/>
    <col min="9985" max="9985" width="10.28515625" style="8" bestFit="1" customWidth="1"/>
    <col min="9986" max="9987" width="9.28515625" style="8" bestFit="1" customWidth="1"/>
    <col min="9988" max="9988" width="9.140625" style="8"/>
    <col min="9989" max="9989" width="10.28515625" style="8" bestFit="1" customWidth="1"/>
    <col min="9990" max="9991" width="9.28515625" style="8" bestFit="1" customWidth="1"/>
    <col min="9992" max="9992" width="9.140625" style="8"/>
    <col min="9993" max="9993" width="10.28515625" style="8" bestFit="1" customWidth="1"/>
    <col min="9994" max="9995" width="9.28515625" style="8" bestFit="1" customWidth="1"/>
    <col min="9996" max="9996" width="9.140625" style="8"/>
    <col min="9997" max="9997" width="10.28515625" style="8" bestFit="1" customWidth="1"/>
    <col min="9998" max="9999" width="9.28515625" style="8" bestFit="1" customWidth="1"/>
    <col min="10000" max="10000" width="9.140625" style="8"/>
    <col min="10001" max="10001" width="10.28515625" style="8" bestFit="1" customWidth="1"/>
    <col min="10002" max="10003" width="9.28515625" style="8" bestFit="1" customWidth="1"/>
    <col min="10004" max="10004" width="9.140625" style="8"/>
    <col min="10005" max="10005" width="10.28515625" style="8" bestFit="1" customWidth="1"/>
    <col min="10006" max="10007" width="9.28515625" style="8" bestFit="1" customWidth="1"/>
    <col min="10008" max="10008" width="9.140625" style="8"/>
    <col min="10009" max="10009" width="10.28515625" style="8" bestFit="1" customWidth="1"/>
    <col min="10010" max="10011" width="9.28515625" style="8" bestFit="1" customWidth="1"/>
    <col min="10012" max="10012" width="9.140625" style="8"/>
    <col min="10013" max="10013" width="10.28515625" style="8" bestFit="1" customWidth="1"/>
    <col min="10014" max="10015" width="9.28515625" style="8" bestFit="1" customWidth="1"/>
    <col min="10016" max="10016" width="9.140625" style="8"/>
    <col min="10017" max="10017" width="10.28515625" style="8" bestFit="1" customWidth="1"/>
    <col min="10018" max="10019" width="9.28515625" style="8" bestFit="1" customWidth="1"/>
    <col min="10020" max="10020" width="9.140625" style="8"/>
    <col min="10021" max="10021" width="10.28515625" style="8" bestFit="1" customWidth="1"/>
    <col min="10022" max="10023" width="9.28515625" style="8" bestFit="1" customWidth="1"/>
    <col min="10024" max="10024" width="9.140625" style="8"/>
    <col min="10025" max="10025" width="10.28515625" style="8" bestFit="1" customWidth="1"/>
    <col min="10026" max="10027" width="9.28515625" style="8" bestFit="1" customWidth="1"/>
    <col min="10028" max="10028" width="9.140625" style="8"/>
    <col min="10029" max="10029" width="10.28515625" style="8" bestFit="1" customWidth="1"/>
    <col min="10030" max="10031" width="9.28515625" style="8" bestFit="1" customWidth="1"/>
    <col min="10032" max="10032" width="9.140625" style="8"/>
    <col min="10033" max="10033" width="10.28515625" style="8" bestFit="1" customWidth="1"/>
    <col min="10034" max="10035" width="9.28515625" style="8" bestFit="1" customWidth="1"/>
    <col min="10036" max="10036" width="9.140625" style="8"/>
    <col min="10037" max="10037" width="10.28515625" style="8" bestFit="1" customWidth="1"/>
    <col min="10038" max="10039" width="9.28515625" style="8" bestFit="1" customWidth="1"/>
    <col min="10040" max="10040" width="9.140625" style="8"/>
    <col min="10041" max="10041" width="10.28515625" style="8" bestFit="1" customWidth="1"/>
    <col min="10042" max="10043" width="9.28515625" style="8" bestFit="1" customWidth="1"/>
    <col min="10044" max="10044" width="9.140625" style="8"/>
    <col min="10045" max="10045" width="10.28515625" style="8" bestFit="1" customWidth="1"/>
    <col min="10046" max="10047" width="9.28515625" style="8" bestFit="1" customWidth="1"/>
    <col min="10048" max="10048" width="9.140625" style="8"/>
    <col min="10049" max="10049" width="10.28515625" style="8" bestFit="1" customWidth="1"/>
    <col min="10050" max="10051" width="9.28515625" style="8" bestFit="1" customWidth="1"/>
    <col min="10052" max="10052" width="9.140625" style="8"/>
    <col min="10053" max="10053" width="10.28515625" style="8" bestFit="1" customWidth="1"/>
    <col min="10054" max="10055" width="9.28515625" style="8" bestFit="1" customWidth="1"/>
    <col min="10056" max="10056" width="9.140625" style="8"/>
    <col min="10057" max="10057" width="10.28515625" style="8" bestFit="1" customWidth="1"/>
    <col min="10058" max="10059" width="9.28515625" style="8" bestFit="1" customWidth="1"/>
    <col min="10060" max="10060" width="9.140625" style="8"/>
    <col min="10061" max="10061" width="10.28515625" style="8" bestFit="1" customWidth="1"/>
    <col min="10062" max="10063" width="9.28515625" style="8" bestFit="1" customWidth="1"/>
    <col min="10064" max="10064" width="9.140625" style="8"/>
    <col min="10065" max="10065" width="10.28515625" style="8" bestFit="1" customWidth="1"/>
    <col min="10066" max="10067" width="9.28515625" style="8" bestFit="1" customWidth="1"/>
    <col min="10068" max="10068" width="9.140625" style="8"/>
    <col min="10069" max="10069" width="10.28515625" style="8" bestFit="1" customWidth="1"/>
    <col min="10070" max="10071" width="9.28515625" style="8" bestFit="1" customWidth="1"/>
    <col min="10072" max="10072" width="9.140625" style="8"/>
    <col min="10073" max="10073" width="10.28515625" style="8" bestFit="1" customWidth="1"/>
    <col min="10074" max="10075" width="9.28515625" style="8" bestFit="1" customWidth="1"/>
    <col min="10076" max="10076" width="9.140625" style="8"/>
    <col min="10077" max="10077" width="10.28515625" style="8" bestFit="1" customWidth="1"/>
    <col min="10078" max="10079" width="9.28515625" style="8" bestFit="1" customWidth="1"/>
    <col min="10080" max="10080" width="9.140625" style="8"/>
    <col min="10081" max="10081" width="10.28515625" style="8" bestFit="1" customWidth="1"/>
    <col min="10082" max="10083" width="9.28515625" style="8" bestFit="1" customWidth="1"/>
    <col min="10084" max="10084" width="9.140625" style="8"/>
    <col min="10085" max="10085" width="10.28515625" style="8" bestFit="1" customWidth="1"/>
    <col min="10086" max="10087" width="9.28515625" style="8" bestFit="1" customWidth="1"/>
    <col min="10088" max="10088" width="9.140625" style="8"/>
    <col min="10089" max="10089" width="10.28515625" style="8" bestFit="1" customWidth="1"/>
    <col min="10090" max="10091" width="9.28515625" style="8" bestFit="1" customWidth="1"/>
    <col min="10092" max="10092" width="9.140625" style="8"/>
    <col min="10093" max="10093" width="10.28515625" style="8" bestFit="1" customWidth="1"/>
    <col min="10094" max="10095" width="9.28515625" style="8" bestFit="1" customWidth="1"/>
    <col min="10096" max="10096" width="9.140625" style="8"/>
    <col min="10097" max="10097" width="10.28515625" style="8" bestFit="1" customWidth="1"/>
    <col min="10098" max="10099" width="9.28515625" style="8" bestFit="1" customWidth="1"/>
    <col min="10100" max="10100" width="9.140625" style="8"/>
    <col min="10101" max="10101" width="10.28515625" style="8" bestFit="1" customWidth="1"/>
    <col min="10102" max="10103" width="9.28515625" style="8" bestFit="1" customWidth="1"/>
    <col min="10104" max="10104" width="9.140625" style="8"/>
    <col min="10105" max="10105" width="10.28515625" style="8" bestFit="1" customWidth="1"/>
    <col min="10106" max="10107" width="9.28515625" style="8" bestFit="1" customWidth="1"/>
    <col min="10108" max="10108" width="9.140625" style="8"/>
    <col min="10109" max="10109" width="10.28515625" style="8" bestFit="1" customWidth="1"/>
    <col min="10110" max="10111" width="9.28515625" style="8" bestFit="1" customWidth="1"/>
    <col min="10112" max="10112" width="9.140625" style="8"/>
    <col min="10113" max="10113" width="10.28515625" style="8" bestFit="1" customWidth="1"/>
    <col min="10114" max="10115" width="9.28515625" style="8" bestFit="1" customWidth="1"/>
    <col min="10116" max="10116" width="9.140625" style="8"/>
    <col min="10117" max="10117" width="10.28515625" style="8" bestFit="1" customWidth="1"/>
    <col min="10118" max="10119" width="9.28515625" style="8" bestFit="1" customWidth="1"/>
    <col min="10120" max="10120" width="9.140625" style="8"/>
    <col min="10121" max="10121" width="10.28515625" style="8" bestFit="1" customWidth="1"/>
    <col min="10122" max="10123" width="9.28515625" style="8" bestFit="1" customWidth="1"/>
    <col min="10124" max="10124" width="9.140625" style="8"/>
    <col min="10125" max="10125" width="10.28515625" style="8" bestFit="1" customWidth="1"/>
    <col min="10126" max="10127" width="9.28515625" style="8" bestFit="1" customWidth="1"/>
    <col min="10128" max="10128" width="9.140625" style="8"/>
    <col min="10129" max="10129" width="10.28515625" style="8" bestFit="1" customWidth="1"/>
    <col min="10130" max="10131" width="9.28515625" style="8" bestFit="1" customWidth="1"/>
    <col min="10132" max="10132" width="9.140625" style="8"/>
    <col min="10133" max="10133" width="10.28515625" style="8" bestFit="1" customWidth="1"/>
    <col min="10134" max="10135" width="9.28515625" style="8" bestFit="1" customWidth="1"/>
    <col min="10136" max="10136" width="9.140625" style="8"/>
    <col min="10137" max="10137" width="10.28515625" style="8" bestFit="1" customWidth="1"/>
    <col min="10138" max="10139" width="9.28515625" style="8" bestFit="1" customWidth="1"/>
    <col min="10140" max="10140" width="9.140625" style="8"/>
    <col min="10141" max="10141" width="10.28515625" style="8" bestFit="1" customWidth="1"/>
    <col min="10142" max="10143" width="9.28515625" style="8" bestFit="1" customWidth="1"/>
    <col min="10144" max="10144" width="9.140625" style="8"/>
    <col min="10145" max="10145" width="10.28515625" style="8" bestFit="1" customWidth="1"/>
    <col min="10146" max="10147" width="9.28515625" style="8" bestFit="1" customWidth="1"/>
    <col min="10148" max="10148" width="9.140625" style="8"/>
    <col min="10149" max="10149" width="10.28515625" style="8" bestFit="1" customWidth="1"/>
    <col min="10150" max="10151" width="9.28515625" style="8" bestFit="1" customWidth="1"/>
    <col min="10152" max="10152" width="9.140625" style="8"/>
    <col min="10153" max="10153" width="10.28515625" style="8" bestFit="1" customWidth="1"/>
    <col min="10154" max="10155" width="9.28515625" style="8" bestFit="1" customWidth="1"/>
    <col min="10156" max="10156" width="9.140625" style="8"/>
    <col min="10157" max="10157" width="10.28515625" style="8" bestFit="1" customWidth="1"/>
    <col min="10158" max="10159" width="9.28515625" style="8" bestFit="1" customWidth="1"/>
    <col min="10160" max="10160" width="9.140625" style="8"/>
    <col min="10161" max="10161" width="10.28515625" style="8" bestFit="1" customWidth="1"/>
    <col min="10162" max="10163" width="9.28515625" style="8" bestFit="1" customWidth="1"/>
    <col min="10164" max="10164" width="9.140625" style="8"/>
    <col min="10165" max="10165" width="10.28515625" style="8" bestFit="1" customWidth="1"/>
    <col min="10166" max="10167" width="9.28515625" style="8" bestFit="1" customWidth="1"/>
    <col min="10168" max="10168" width="9.140625" style="8"/>
    <col min="10169" max="10169" width="10.28515625" style="8" bestFit="1" customWidth="1"/>
    <col min="10170" max="10171" width="9.28515625" style="8" bestFit="1" customWidth="1"/>
    <col min="10172" max="10172" width="9.140625" style="8"/>
    <col min="10173" max="10173" width="10.28515625" style="8" bestFit="1" customWidth="1"/>
    <col min="10174" max="10175" width="9.28515625" style="8" bestFit="1" customWidth="1"/>
    <col min="10176" max="10176" width="9.140625" style="8"/>
    <col min="10177" max="10177" width="10.28515625" style="8" bestFit="1" customWidth="1"/>
    <col min="10178" max="10179" width="9.28515625" style="8" bestFit="1" customWidth="1"/>
    <col min="10180" max="10180" width="9.140625" style="8"/>
    <col min="10181" max="10181" width="10.28515625" style="8" bestFit="1" customWidth="1"/>
    <col min="10182" max="10183" width="9.28515625" style="8" bestFit="1" customWidth="1"/>
    <col min="10184" max="10184" width="9.140625" style="8"/>
    <col min="10185" max="10185" width="10.28515625" style="8" bestFit="1" customWidth="1"/>
    <col min="10186" max="10187" width="9.28515625" style="8" bestFit="1" customWidth="1"/>
    <col min="10188" max="10188" width="9.140625" style="8"/>
    <col min="10189" max="10189" width="10.28515625" style="8" bestFit="1" customWidth="1"/>
    <col min="10190" max="10191" width="9.28515625" style="8" bestFit="1" customWidth="1"/>
    <col min="10192" max="10192" width="9.140625" style="8"/>
    <col min="10193" max="10193" width="10.28515625" style="8" bestFit="1" customWidth="1"/>
    <col min="10194" max="10195" width="9.28515625" style="8" bestFit="1" customWidth="1"/>
    <col min="10196" max="10196" width="9.140625" style="8"/>
    <col min="10197" max="10197" width="10.28515625" style="8" bestFit="1" customWidth="1"/>
    <col min="10198" max="10199" width="9.28515625" style="8" bestFit="1" customWidth="1"/>
    <col min="10200" max="10200" width="9.140625" style="8"/>
    <col min="10201" max="10201" width="10.28515625" style="8" bestFit="1" customWidth="1"/>
    <col min="10202" max="10203" width="9.28515625" style="8" bestFit="1" customWidth="1"/>
    <col min="10204" max="10204" width="9.140625" style="8"/>
    <col min="10205" max="10205" width="10.28515625" style="8" bestFit="1" customWidth="1"/>
    <col min="10206" max="10207" width="9.28515625" style="8" bestFit="1" customWidth="1"/>
    <col min="10208" max="10208" width="9.140625" style="8"/>
    <col min="10209" max="10209" width="10.28515625" style="8" bestFit="1" customWidth="1"/>
    <col min="10210" max="10211" width="9.28515625" style="8" bestFit="1" customWidth="1"/>
    <col min="10212" max="10212" width="9.140625" style="8"/>
    <col min="10213" max="10213" width="10.28515625" style="8" bestFit="1" customWidth="1"/>
    <col min="10214" max="10215" width="9.28515625" style="8" bestFit="1" customWidth="1"/>
    <col min="10216" max="10216" width="9.140625" style="8"/>
    <col min="10217" max="10217" width="10.28515625" style="8" bestFit="1" customWidth="1"/>
    <col min="10218" max="10219" width="9.28515625" style="8" bestFit="1" customWidth="1"/>
    <col min="10220" max="10220" width="9.140625" style="8"/>
    <col min="10221" max="10221" width="10.28515625" style="8" bestFit="1" customWidth="1"/>
    <col min="10222" max="10223" width="9.28515625" style="8" bestFit="1" customWidth="1"/>
    <col min="10224" max="10224" width="9.140625" style="8"/>
    <col min="10225" max="10225" width="10.28515625" style="8" bestFit="1" customWidth="1"/>
    <col min="10226" max="10227" width="9.28515625" style="8" bestFit="1" customWidth="1"/>
    <col min="10228" max="10228" width="9.140625" style="8"/>
    <col min="10229" max="10229" width="10.28515625" style="8" bestFit="1" customWidth="1"/>
    <col min="10230" max="10231" width="9.28515625" style="8" bestFit="1" customWidth="1"/>
    <col min="10232" max="10232" width="9.140625" style="8"/>
    <col min="10233" max="10233" width="10.28515625" style="8" bestFit="1" customWidth="1"/>
    <col min="10234" max="10235" width="9.28515625" style="8" bestFit="1" customWidth="1"/>
    <col min="10236" max="10236" width="9.140625" style="8"/>
    <col min="10237" max="10237" width="10.28515625" style="8" bestFit="1" customWidth="1"/>
    <col min="10238" max="10239" width="9.28515625" style="8" bestFit="1" customWidth="1"/>
    <col min="10240" max="10240" width="9.140625" style="8"/>
    <col min="10241" max="10241" width="10.28515625" style="8" bestFit="1" customWidth="1"/>
    <col min="10242" max="10243" width="9.28515625" style="8" bestFit="1" customWidth="1"/>
    <col min="10244" max="10244" width="9.140625" style="8"/>
    <col min="10245" max="10245" width="10.28515625" style="8" bestFit="1" customWidth="1"/>
    <col min="10246" max="10247" width="9.28515625" style="8" bestFit="1" customWidth="1"/>
    <col min="10248" max="10248" width="9.140625" style="8"/>
    <col min="10249" max="10249" width="10.28515625" style="8" bestFit="1" customWidth="1"/>
    <col min="10250" max="10251" width="9.28515625" style="8" bestFit="1" customWidth="1"/>
    <col min="10252" max="10252" width="9.140625" style="8"/>
    <col min="10253" max="10253" width="10.28515625" style="8" bestFit="1" customWidth="1"/>
    <col min="10254" max="10255" width="9.28515625" style="8" bestFit="1" customWidth="1"/>
    <col min="10256" max="10256" width="9.140625" style="8"/>
    <col min="10257" max="10257" width="10.28515625" style="8" bestFit="1" customWidth="1"/>
    <col min="10258" max="10259" width="9.28515625" style="8" bestFit="1" customWidth="1"/>
    <col min="10260" max="10260" width="9.140625" style="8"/>
    <col min="10261" max="10261" width="10.28515625" style="8" bestFit="1" customWidth="1"/>
    <col min="10262" max="10263" width="9.28515625" style="8" bestFit="1" customWidth="1"/>
    <col min="10264" max="10264" width="9.140625" style="8"/>
    <col min="10265" max="10265" width="10.28515625" style="8" bestFit="1" customWidth="1"/>
    <col min="10266" max="10267" width="9.28515625" style="8" bestFit="1" customWidth="1"/>
    <col min="10268" max="10268" width="9.140625" style="8"/>
    <col min="10269" max="10269" width="10.28515625" style="8" bestFit="1" customWidth="1"/>
    <col min="10270" max="10271" width="9.28515625" style="8" bestFit="1" customWidth="1"/>
    <col min="10272" max="10272" width="9.140625" style="8"/>
    <col min="10273" max="10273" width="10.28515625" style="8" bestFit="1" customWidth="1"/>
    <col min="10274" max="10275" width="9.28515625" style="8" bestFit="1" customWidth="1"/>
    <col min="10276" max="10276" width="9.140625" style="8"/>
    <col min="10277" max="10277" width="10.28515625" style="8" bestFit="1" customWidth="1"/>
    <col min="10278" max="10279" width="9.28515625" style="8" bestFit="1" customWidth="1"/>
    <col min="10280" max="10280" width="9.140625" style="8"/>
    <col min="10281" max="10281" width="10.28515625" style="8" bestFit="1" customWidth="1"/>
    <col min="10282" max="10283" width="9.28515625" style="8" bestFit="1" customWidth="1"/>
    <col min="10284" max="10284" width="9.140625" style="8"/>
    <col min="10285" max="10285" width="10.28515625" style="8" bestFit="1" customWidth="1"/>
    <col min="10286" max="10287" width="9.28515625" style="8" bestFit="1" customWidth="1"/>
    <col min="10288" max="10288" width="9.140625" style="8"/>
    <col min="10289" max="10289" width="10.28515625" style="8" bestFit="1" customWidth="1"/>
    <col min="10290" max="10291" width="9.28515625" style="8" bestFit="1" customWidth="1"/>
    <col min="10292" max="10292" width="9.140625" style="8"/>
    <col min="10293" max="10293" width="10.28515625" style="8" bestFit="1" customWidth="1"/>
    <col min="10294" max="10295" width="9.28515625" style="8" bestFit="1" customWidth="1"/>
    <col min="10296" max="10296" width="9.140625" style="8"/>
    <col min="10297" max="10297" width="10.28515625" style="8" bestFit="1" customWidth="1"/>
    <col min="10298" max="10299" width="9.28515625" style="8" bestFit="1" customWidth="1"/>
    <col min="10300" max="10300" width="9.140625" style="8"/>
    <col min="10301" max="10301" width="10.28515625" style="8" bestFit="1" customWidth="1"/>
    <col min="10302" max="10303" width="9.28515625" style="8" bestFit="1" customWidth="1"/>
    <col min="10304" max="10304" width="9.140625" style="8"/>
    <col min="10305" max="10305" width="10.28515625" style="8" bestFit="1" customWidth="1"/>
    <col min="10306" max="10307" width="9.28515625" style="8" bestFit="1" customWidth="1"/>
    <col min="10308" max="10308" width="9.140625" style="8"/>
    <col min="10309" max="10309" width="10.28515625" style="8" bestFit="1" customWidth="1"/>
    <col min="10310" max="10311" width="9.28515625" style="8" bestFit="1" customWidth="1"/>
    <col min="10312" max="10312" width="9.140625" style="8"/>
    <col min="10313" max="10313" width="10.28515625" style="8" bestFit="1" customWidth="1"/>
    <col min="10314" max="10315" width="9.28515625" style="8" bestFit="1" customWidth="1"/>
    <col min="10316" max="10316" width="9.140625" style="8"/>
    <col min="10317" max="10317" width="10.28515625" style="8" bestFit="1" customWidth="1"/>
    <col min="10318" max="10319" width="9.28515625" style="8" bestFit="1" customWidth="1"/>
    <col min="10320" max="10320" width="9.140625" style="8"/>
    <col min="10321" max="10321" width="10.28515625" style="8" bestFit="1" customWidth="1"/>
    <col min="10322" max="10323" width="9.28515625" style="8" bestFit="1" customWidth="1"/>
    <col min="10324" max="10324" width="9.140625" style="8"/>
    <col min="10325" max="10325" width="10.28515625" style="8" bestFit="1" customWidth="1"/>
    <col min="10326" max="10327" width="9.28515625" style="8" bestFit="1" customWidth="1"/>
    <col min="10328" max="10328" width="9.140625" style="8"/>
    <col min="10329" max="10329" width="10.28515625" style="8" bestFit="1" customWidth="1"/>
    <col min="10330" max="10331" width="9.28515625" style="8" bestFit="1" customWidth="1"/>
    <col min="10332" max="10332" width="9.140625" style="8"/>
    <col min="10333" max="10333" width="10.28515625" style="8" bestFit="1" customWidth="1"/>
    <col min="10334" max="10335" width="9.28515625" style="8" bestFit="1" customWidth="1"/>
    <col min="10336" max="10336" width="9.140625" style="8"/>
    <col min="10337" max="10337" width="10.28515625" style="8" bestFit="1" customWidth="1"/>
    <col min="10338" max="10339" width="9.28515625" style="8" bestFit="1" customWidth="1"/>
    <col min="10340" max="10340" width="9.140625" style="8"/>
    <col min="10341" max="10341" width="10.28515625" style="8" bestFit="1" customWidth="1"/>
    <col min="10342" max="10343" width="9.28515625" style="8" bestFit="1" customWidth="1"/>
    <col min="10344" max="10344" width="9.140625" style="8"/>
    <col min="10345" max="10345" width="10.28515625" style="8" bestFit="1" customWidth="1"/>
    <col min="10346" max="10347" width="9.28515625" style="8" bestFit="1" customWidth="1"/>
    <col min="10348" max="10348" width="9.140625" style="8"/>
    <col min="10349" max="10349" width="10.28515625" style="8" bestFit="1" customWidth="1"/>
    <col min="10350" max="10351" width="9.28515625" style="8" bestFit="1" customWidth="1"/>
    <col min="10352" max="10352" width="9.140625" style="8"/>
    <col min="10353" max="10353" width="10.28515625" style="8" bestFit="1" customWidth="1"/>
    <col min="10354" max="10355" width="9.28515625" style="8" bestFit="1" customWidth="1"/>
    <col min="10356" max="10356" width="9.140625" style="8"/>
    <col min="10357" max="10357" width="10.28515625" style="8" bestFit="1" customWidth="1"/>
    <col min="10358" max="10359" width="9.28515625" style="8" bestFit="1" customWidth="1"/>
    <col min="10360" max="10360" width="9.140625" style="8"/>
    <col min="10361" max="10361" width="10.28515625" style="8" bestFit="1" customWidth="1"/>
    <col min="10362" max="10363" width="9.28515625" style="8" bestFit="1" customWidth="1"/>
    <col min="10364" max="10364" width="9.140625" style="8"/>
    <col min="10365" max="10365" width="10.28515625" style="8" bestFit="1" customWidth="1"/>
    <col min="10366" max="10367" width="9.28515625" style="8" bestFit="1" customWidth="1"/>
    <col min="10368" max="10368" width="9.140625" style="8"/>
    <col min="10369" max="10369" width="10.28515625" style="8" bestFit="1" customWidth="1"/>
    <col min="10370" max="10371" width="9.28515625" style="8" bestFit="1" customWidth="1"/>
    <col min="10372" max="10372" width="9.140625" style="8"/>
    <col min="10373" max="10373" width="10.28515625" style="8" bestFit="1" customWidth="1"/>
    <col min="10374" max="10375" width="9.28515625" style="8" bestFit="1" customWidth="1"/>
    <col min="10376" max="10376" width="9.140625" style="8"/>
    <col min="10377" max="10377" width="10.28515625" style="8" bestFit="1" customWidth="1"/>
    <col min="10378" max="10379" width="9.28515625" style="8" bestFit="1" customWidth="1"/>
    <col min="10380" max="10380" width="9.140625" style="8"/>
    <col min="10381" max="10381" width="10.28515625" style="8" bestFit="1" customWidth="1"/>
    <col min="10382" max="10383" width="9.28515625" style="8" bestFit="1" customWidth="1"/>
    <col min="10384" max="10384" width="9.140625" style="8"/>
    <col min="10385" max="10385" width="10.28515625" style="8" bestFit="1" customWidth="1"/>
    <col min="10386" max="10387" width="9.28515625" style="8" bestFit="1" customWidth="1"/>
    <col min="10388" max="10388" width="9.140625" style="8"/>
    <col min="10389" max="10389" width="10.28515625" style="8" bestFit="1" customWidth="1"/>
    <col min="10390" max="10391" width="9.28515625" style="8" bestFit="1" customWidth="1"/>
    <col min="10392" max="10392" width="9.140625" style="8"/>
    <col min="10393" max="10393" width="10.28515625" style="8" bestFit="1" customWidth="1"/>
    <col min="10394" max="10395" width="9.28515625" style="8" bestFit="1" customWidth="1"/>
    <col min="10396" max="10396" width="9.140625" style="8"/>
    <col min="10397" max="10397" width="10.28515625" style="8" bestFit="1" customWidth="1"/>
    <col min="10398" max="10399" width="9.28515625" style="8" bestFit="1" customWidth="1"/>
    <col min="10400" max="10400" width="9.140625" style="8"/>
    <col min="10401" max="10401" width="10.28515625" style="8" bestFit="1" customWidth="1"/>
    <col min="10402" max="10403" width="9.28515625" style="8" bestFit="1" customWidth="1"/>
    <col min="10404" max="10404" width="9.140625" style="8"/>
    <col min="10405" max="10405" width="10.28515625" style="8" bestFit="1" customWidth="1"/>
    <col min="10406" max="10407" width="9.28515625" style="8" bestFit="1" customWidth="1"/>
    <col min="10408" max="10408" width="9.140625" style="8"/>
    <col min="10409" max="10409" width="10.28515625" style="8" bestFit="1" customWidth="1"/>
    <col min="10410" max="10411" width="9.28515625" style="8" bestFit="1" customWidth="1"/>
    <col min="10412" max="10412" width="9.140625" style="8"/>
    <col min="10413" max="10413" width="10.28515625" style="8" bestFit="1" customWidth="1"/>
    <col min="10414" max="10415" width="9.28515625" style="8" bestFit="1" customWidth="1"/>
    <col min="10416" max="10416" width="9.140625" style="8"/>
    <col min="10417" max="10417" width="10.28515625" style="8" bestFit="1" customWidth="1"/>
    <col min="10418" max="10419" width="9.28515625" style="8" bestFit="1" customWidth="1"/>
    <col min="10420" max="10420" width="9.140625" style="8"/>
    <col min="10421" max="10421" width="10.28515625" style="8" bestFit="1" customWidth="1"/>
    <col min="10422" max="10423" width="9.28515625" style="8" bestFit="1" customWidth="1"/>
    <col min="10424" max="10424" width="9.140625" style="8"/>
    <col min="10425" max="10425" width="10.28515625" style="8" bestFit="1" customWidth="1"/>
    <col min="10426" max="10427" width="9.28515625" style="8" bestFit="1" customWidth="1"/>
    <col min="10428" max="10428" width="9.140625" style="8"/>
    <col min="10429" max="10429" width="10.28515625" style="8" bestFit="1" customWidth="1"/>
    <col min="10430" max="10431" width="9.28515625" style="8" bestFit="1" customWidth="1"/>
    <col min="10432" max="10432" width="9.140625" style="8"/>
    <col min="10433" max="10433" width="10.28515625" style="8" bestFit="1" customWidth="1"/>
    <col min="10434" max="10435" width="9.28515625" style="8" bestFit="1" customWidth="1"/>
    <col min="10436" max="10436" width="9.140625" style="8"/>
    <col min="10437" max="10437" width="10.28515625" style="8" bestFit="1" customWidth="1"/>
    <col min="10438" max="10439" width="9.28515625" style="8" bestFit="1" customWidth="1"/>
    <col min="10440" max="10440" width="9.140625" style="8"/>
    <col min="10441" max="10441" width="10.28515625" style="8" bestFit="1" customWidth="1"/>
    <col min="10442" max="10443" width="9.28515625" style="8" bestFit="1" customWidth="1"/>
    <col min="10444" max="10444" width="9.140625" style="8"/>
    <col min="10445" max="10445" width="10.28515625" style="8" bestFit="1" customWidth="1"/>
    <col min="10446" max="10447" width="9.28515625" style="8" bestFit="1" customWidth="1"/>
    <col min="10448" max="10448" width="9.140625" style="8"/>
    <col min="10449" max="10449" width="10.28515625" style="8" bestFit="1" customWidth="1"/>
    <col min="10450" max="10451" width="9.28515625" style="8" bestFit="1" customWidth="1"/>
    <col min="10452" max="10452" width="9.140625" style="8"/>
    <col min="10453" max="10453" width="10.28515625" style="8" bestFit="1" customWidth="1"/>
    <col min="10454" max="10455" width="9.28515625" style="8" bestFit="1" customWidth="1"/>
    <col min="10456" max="10456" width="9.140625" style="8"/>
    <col min="10457" max="10457" width="10.28515625" style="8" bestFit="1" customWidth="1"/>
    <col min="10458" max="10459" width="9.28515625" style="8" bestFit="1" customWidth="1"/>
    <col min="10460" max="10460" width="9.140625" style="8"/>
    <col min="10461" max="10461" width="10.28515625" style="8" bestFit="1" customWidth="1"/>
    <col min="10462" max="10463" width="9.28515625" style="8" bestFit="1" customWidth="1"/>
    <col min="10464" max="10464" width="9.140625" style="8"/>
    <col min="10465" max="10465" width="10.28515625" style="8" bestFit="1" customWidth="1"/>
    <col min="10466" max="10467" width="9.28515625" style="8" bestFit="1" customWidth="1"/>
    <col min="10468" max="10468" width="9.140625" style="8"/>
    <col min="10469" max="10469" width="10.28515625" style="8" bestFit="1" customWidth="1"/>
    <col min="10470" max="10471" width="9.28515625" style="8" bestFit="1" customWidth="1"/>
    <col min="10472" max="10472" width="9.140625" style="8"/>
    <col min="10473" max="10473" width="10.28515625" style="8" bestFit="1" customWidth="1"/>
    <col min="10474" max="10475" width="9.28515625" style="8" bestFit="1" customWidth="1"/>
    <col min="10476" max="10476" width="9.140625" style="8"/>
    <col min="10477" max="10477" width="10.28515625" style="8" bestFit="1" customWidth="1"/>
    <col min="10478" max="10479" width="9.28515625" style="8" bestFit="1" customWidth="1"/>
    <col min="10480" max="10480" width="9.140625" style="8"/>
    <col min="10481" max="10481" width="10.28515625" style="8" bestFit="1" customWidth="1"/>
    <col min="10482" max="10483" width="9.28515625" style="8" bestFit="1" customWidth="1"/>
    <col min="10484" max="10484" width="9.140625" style="8"/>
    <col min="10485" max="10485" width="10.28515625" style="8" bestFit="1" customWidth="1"/>
    <col min="10486" max="10487" width="9.28515625" style="8" bestFit="1" customWidth="1"/>
    <col min="10488" max="10488" width="9.140625" style="8"/>
    <col min="10489" max="10489" width="10.28515625" style="8" bestFit="1" customWidth="1"/>
    <col min="10490" max="10491" width="9.28515625" style="8" bestFit="1" customWidth="1"/>
    <col min="10492" max="10492" width="9.140625" style="8"/>
    <col min="10493" max="10493" width="10.28515625" style="8" bestFit="1" customWidth="1"/>
    <col min="10494" max="10495" width="9.28515625" style="8" bestFit="1" customWidth="1"/>
    <col min="10496" max="10496" width="9.140625" style="8"/>
    <col min="10497" max="10497" width="10.28515625" style="8" bestFit="1" customWidth="1"/>
    <col min="10498" max="10499" width="9.28515625" style="8" bestFit="1" customWidth="1"/>
    <col min="10500" max="10500" width="9.140625" style="8"/>
    <col min="10501" max="10501" width="10.28515625" style="8" bestFit="1" customWidth="1"/>
    <col min="10502" max="10503" width="9.28515625" style="8" bestFit="1" customWidth="1"/>
    <col min="10504" max="10504" width="9.140625" style="8"/>
    <col min="10505" max="10505" width="10.28515625" style="8" bestFit="1" customWidth="1"/>
    <col min="10506" max="10507" width="9.28515625" style="8" bestFit="1" customWidth="1"/>
    <col min="10508" max="10508" width="9.140625" style="8"/>
    <col min="10509" max="10509" width="10.28515625" style="8" bestFit="1" customWidth="1"/>
    <col min="10510" max="10511" width="9.28515625" style="8" bestFit="1" customWidth="1"/>
    <col min="10512" max="10512" width="9.140625" style="8"/>
    <col min="10513" max="10513" width="10.28515625" style="8" bestFit="1" customWidth="1"/>
    <col min="10514" max="10515" width="9.28515625" style="8" bestFit="1" customWidth="1"/>
    <col min="10516" max="10516" width="9.140625" style="8"/>
    <col min="10517" max="10517" width="10.28515625" style="8" bestFit="1" customWidth="1"/>
    <col min="10518" max="10519" width="9.28515625" style="8" bestFit="1" customWidth="1"/>
    <col min="10520" max="10520" width="9.140625" style="8"/>
    <col min="10521" max="10521" width="10.28515625" style="8" bestFit="1" customWidth="1"/>
    <col min="10522" max="10523" width="9.28515625" style="8" bestFit="1" customWidth="1"/>
    <col min="10524" max="10524" width="9.140625" style="8"/>
    <col min="10525" max="10525" width="10.28515625" style="8" bestFit="1" customWidth="1"/>
    <col min="10526" max="10527" width="9.28515625" style="8" bestFit="1" customWidth="1"/>
    <col min="10528" max="10528" width="9.140625" style="8"/>
    <col min="10529" max="10529" width="10.28515625" style="8" bestFit="1" customWidth="1"/>
    <col min="10530" max="10531" width="9.28515625" style="8" bestFit="1" customWidth="1"/>
    <col min="10532" max="10532" width="9.140625" style="8"/>
    <col min="10533" max="10533" width="10.28515625" style="8" bestFit="1" customWidth="1"/>
    <col min="10534" max="10535" width="9.28515625" style="8" bestFit="1" customWidth="1"/>
    <col min="10536" max="10536" width="9.140625" style="8"/>
    <col min="10537" max="10537" width="10.28515625" style="8" bestFit="1" customWidth="1"/>
    <col min="10538" max="10539" width="9.28515625" style="8" bestFit="1" customWidth="1"/>
    <col min="10540" max="10540" width="9.140625" style="8"/>
    <col min="10541" max="10541" width="10.28515625" style="8" bestFit="1" customWidth="1"/>
    <col min="10542" max="10543" width="9.28515625" style="8" bestFit="1" customWidth="1"/>
    <col min="10544" max="10544" width="9.140625" style="8"/>
    <col min="10545" max="10545" width="10.28515625" style="8" bestFit="1" customWidth="1"/>
    <col min="10546" max="10547" width="9.28515625" style="8" bestFit="1" customWidth="1"/>
    <col min="10548" max="10548" width="9.140625" style="8"/>
    <col min="10549" max="10549" width="10.28515625" style="8" bestFit="1" customWidth="1"/>
    <col min="10550" max="10551" width="9.28515625" style="8" bestFit="1" customWidth="1"/>
    <col min="10552" max="10552" width="9.140625" style="8"/>
    <col min="10553" max="10553" width="10.28515625" style="8" bestFit="1" customWidth="1"/>
    <col min="10554" max="10555" width="9.28515625" style="8" bestFit="1" customWidth="1"/>
    <col min="10556" max="10556" width="9.140625" style="8"/>
    <col min="10557" max="10557" width="10.28515625" style="8" bestFit="1" customWidth="1"/>
    <col min="10558" max="10559" width="9.28515625" style="8" bestFit="1" customWidth="1"/>
    <col min="10560" max="10560" width="9.140625" style="8"/>
    <col min="10561" max="10561" width="10.28515625" style="8" bestFit="1" customWidth="1"/>
    <col min="10562" max="10563" width="9.28515625" style="8" bestFit="1" customWidth="1"/>
    <col min="10564" max="10564" width="9.140625" style="8"/>
    <col min="10565" max="10565" width="10.28515625" style="8" bestFit="1" customWidth="1"/>
    <col min="10566" max="10567" width="9.28515625" style="8" bestFit="1" customWidth="1"/>
    <col min="10568" max="10568" width="9.140625" style="8"/>
    <col min="10569" max="10569" width="10.28515625" style="8" bestFit="1" customWidth="1"/>
    <col min="10570" max="10571" width="9.28515625" style="8" bestFit="1" customWidth="1"/>
    <col min="10572" max="10572" width="9.140625" style="8"/>
    <col min="10573" max="10573" width="10.28515625" style="8" bestFit="1" customWidth="1"/>
    <col min="10574" max="10575" width="9.28515625" style="8" bestFit="1" customWidth="1"/>
    <col min="10576" max="10576" width="9.140625" style="8"/>
    <col min="10577" max="10577" width="10.28515625" style="8" bestFit="1" customWidth="1"/>
    <col min="10578" max="10579" width="9.28515625" style="8" bestFit="1" customWidth="1"/>
    <col min="10580" max="10580" width="9.140625" style="8"/>
    <col min="10581" max="10581" width="10.28515625" style="8" bestFit="1" customWidth="1"/>
    <col min="10582" max="10583" width="9.28515625" style="8" bestFit="1" customWidth="1"/>
    <col min="10584" max="10584" width="9.140625" style="8"/>
    <col min="10585" max="10585" width="10.28515625" style="8" bestFit="1" customWidth="1"/>
    <col min="10586" max="10587" width="9.28515625" style="8" bestFit="1" customWidth="1"/>
    <col min="10588" max="10588" width="9.140625" style="8"/>
    <col min="10589" max="10589" width="10.28515625" style="8" bestFit="1" customWidth="1"/>
    <col min="10590" max="10591" width="9.28515625" style="8" bestFit="1" customWidth="1"/>
    <col min="10592" max="10592" width="9.140625" style="8"/>
    <col min="10593" max="10593" width="10.28515625" style="8" bestFit="1" customWidth="1"/>
    <col min="10594" max="10595" width="9.28515625" style="8" bestFit="1" customWidth="1"/>
    <col min="10596" max="10596" width="9.140625" style="8"/>
    <col min="10597" max="10597" width="10.28515625" style="8" bestFit="1" customWidth="1"/>
    <col min="10598" max="10599" width="9.28515625" style="8" bestFit="1" customWidth="1"/>
    <col min="10600" max="10600" width="9.140625" style="8"/>
    <col min="10601" max="10601" width="10.28515625" style="8" bestFit="1" customWidth="1"/>
    <col min="10602" max="10603" width="9.28515625" style="8" bestFit="1" customWidth="1"/>
    <col min="10604" max="10604" width="9.140625" style="8"/>
    <col min="10605" max="10605" width="10.28515625" style="8" bestFit="1" customWidth="1"/>
    <col min="10606" max="10607" width="9.28515625" style="8" bestFit="1" customWidth="1"/>
    <col min="10608" max="10608" width="9.140625" style="8"/>
    <col min="10609" max="10609" width="10.28515625" style="8" bestFit="1" customWidth="1"/>
    <col min="10610" max="10611" width="9.28515625" style="8" bestFit="1" customWidth="1"/>
    <col min="10612" max="10612" width="9.140625" style="8"/>
    <col min="10613" max="10613" width="10.28515625" style="8" bestFit="1" customWidth="1"/>
    <col min="10614" max="10615" width="9.28515625" style="8" bestFit="1" customWidth="1"/>
    <col min="10616" max="10616" width="9.140625" style="8"/>
    <col min="10617" max="10617" width="10.28515625" style="8" bestFit="1" customWidth="1"/>
    <col min="10618" max="10619" width="9.28515625" style="8" bestFit="1" customWidth="1"/>
    <col min="10620" max="10620" width="9.140625" style="8"/>
    <col min="10621" max="10621" width="10.28515625" style="8" bestFit="1" customWidth="1"/>
    <col min="10622" max="10623" width="9.28515625" style="8" bestFit="1" customWidth="1"/>
    <col min="10624" max="10624" width="9.140625" style="8"/>
    <col min="10625" max="10625" width="10.28515625" style="8" bestFit="1" customWidth="1"/>
    <col min="10626" max="10627" width="9.28515625" style="8" bestFit="1" customWidth="1"/>
    <col min="10628" max="10628" width="9.140625" style="8"/>
    <col min="10629" max="10629" width="10.28515625" style="8" bestFit="1" customWidth="1"/>
    <col min="10630" max="10631" width="9.28515625" style="8" bestFit="1" customWidth="1"/>
    <col min="10632" max="10632" width="9.140625" style="8"/>
    <col min="10633" max="10633" width="10.28515625" style="8" bestFit="1" customWidth="1"/>
    <col min="10634" max="10635" width="9.28515625" style="8" bestFit="1" customWidth="1"/>
    <col min="10636" max="10636" width="9.140625" style="8"/>
    <col min="10637" max="10637" width="10.28515625" style="8" bestFit="1" customWidth="1"/>
    <col min="10638" max="10639" width="9.28515625" style="8" bestFit="1" customWidth="1"/>
    <col min="10640" max="10640" width="9.140625" style="8"/>
    <col min="10641" max="10641" width="10.28515625" style="8" bestFit="1" customWidth="1"/>
    <col min="10642" max="10643" width="9.28515625" style="8" bestFit="1" customWidth="1"/>
    <col min="10644" max="10644" width="9.140625" style="8"/>
    <col min="10645" max="10645" width="10.28515625" style="8" bestFit="1" customWidth="1"/>
    <col min="10646" max="10647" width="9.28515625" style="8" bestFit="1" customWidth="1"/>
    <col min="10648" max="10648" width="9.140625" style="8"/>
    <col min="10649" max="10649" width="10.28515625" style="8" bestFit="1" customWidth="1"/>
    <col min="10650" max="10651" width="9.28515625" style="8" bestFit="1" customWidth="1"/>
    <col min="10652" max="10652" width="9.140625" style="8"/>
    <col min="10653" max="10653" width="10.28515625" style="8" bestFit="1" customWidth="1"/>
    <col min="10654" max="10655" width="9.28515625" style="8" bestFit="1" customWidth="1"/>
    <col min="10656" max="10656" width="9.140625" style="8"/>
    <col min="10657" max="10657" width="10.28515625" style="8" bestFit="1" customWidth="1"/>
    <col min="10658" max="10659" width="9.28515625" style="8" bestFit="1" customWidth="1"/>
    <col min="10660" max="10660" width="9.140625" style="8"/>
    <col min="10661" max="10661" width="10.28515625" style="8" bestFit="1" customWidth="1"/>
    <col min="10662" max="10663" width="9.28515625" style="8" bestFit="1" customWidth="1"/>
    <col min="10664" max="10664" width="9.140625" style="8"/>
    <col min="10665" max="10665" width="10.28515625" style="8" bestFit="1" customWidth="1"/>
    <col min="10666" max="10667" width="9.28515625" style="8" bestFit="1" customWidth="1"/>
    <col min="10668" max="10668" width="9.140625" style="8"/>
    <col min="10669" max="10669" width="10.28515625" style="8" bestFit="1" customWidth="1"/>
    <col min="10670" max="10671" width="9.28515625" style="8" bestFit="1" customWidth="1"/>
    <col min="10672" max="10672" width="9.140625" style="8"/>
    <col min="10673" max="10673" width="10.28515625" style="8" bestFit="1" customWidth="1"/>
    <col min="10674" max="10675" width="9.28515625" style="8" bestFit="1" customWidth="1"/>
    <col min="10676" max="10676" width="9.140625" style="8"/>
    <col min="10677" max="10677" width="10.28515625" style="8" bestFit="1" customWidth="1"/>
    <col min="10678" max="10679" width="9.28515625" style="8" bestFit="1" customWidth="1"/>
    <col min="10680" max="10680" width="9.140625" style="8"/>
    <col min="10681" max="10681" width="10.28515625" style="8" bestFit="1" customWidth="1"/>
    <col min="10682" max="10683" width="9.28515625" style="8" bestFit="1" customWidth="1"/>
    <col min="10684" max="10684" width="9.140625" style="8"/>
    <col min="10685" max="10685" width="10.28515625" style="8" bestFit="1" customWidth="1"/>
    <col min="10686" max="10687" width="9.28515625" style="8" bestFit="1" customWidth="1"/>
    <col min="10688" max="10688" width="9.140625" style="8"/>
    <col min="10689" max="10689" width="10.28515625" style="8" bestFit="1" customWidth="1"/>
    <col min="10690" max="10691" width="9.28515625" style="8" bestFit="1" customWidth="1"/>
    <col min="10692" max="10692" width="9.140625" style="8"/>
    <col min="10693" max="10693" width="10.28515625" style="8" bestFit="1" customWidth="1"/>
    <col min="10694" max="10695" width="9.28515625" style="8" bestFit="1" customWidth="1"/>
    <col min="10696" max="10696" width="9.140625" style="8"/>
    <col min="10697" max="10697" width="10.28515625" style="8" bestFit="1" customWidth="1"/>
    <col min="10698" max="10699" width="9.28515625" style="8" bestFit="1" customWidth="1"/>
    <col min="10700" max="10700" width="9.140625" style="8"/>
    <col min="10701" max="10701" width="10.28515625" style="8" bestFit="1" customWidth="1"/>
    <col min="10702" max="10703" width="9.28515625" style="8" bestFit="1" customWidth="1"/>
    <col min="10704" max="10704" width="9.140625" style="8"/>
    <col min="10705" max="10705" width="10.28515625" style="8" bestFit="1" customWidth="1"/>
    <col min="10706" max="10707" width="9.28515625" style="8" bestFit="1" customWidth="1"/>
    <col min="10708" max="10708" width="9.140625" style="8"/>
    <col min="10709" max="10709" width="10.28515625" style="8" bestFit="1" customWidth="1"/>
    <col min="10710" max="10711" width="9.28515625" style="8" bestFit="1" customWidth="1"/>
    <col min="10712" max="10712" width="9.140625" style="8"/>
    <col min="10713" max="10713" width="10.28515625" style="8" bestFit="1" customWidth="1"/>
    <col min="10714" max="10715" width="9.28515625" style="8" bestFit="1" customWidth="1"/>
    <col min="10716" max="10716" width="9.140625" style="8"/>
    <col min="10717" max="10717" width="10.28515625" style="8" bestFit="1" customWidth="1"/>
    <col min="10718" max="10719" width="9.28515625" style="8" bestFit="1" customWidth="1"/>
    <col min="10720" max="10720" width="9.140625" style="8"/>
    <col min="10721" max="10721" width="10.28515625" style="8" bestFit="1" customWidth="1"/>
    <col min="10722" max="10723" width="9.28515625" style="8" bestFit="1" customWidth="1"/>
    <col min="10724" max="10724" width="9.140625" style="8"/>
    <col min="10725" max="10725" width="10.28515625" style="8" bestFit="1" customWidth="1"/>
    <col min="10726" max="10727" width="9.28515625" style="8" bestFit="1" customWidth="1"/>
    <col min="10728" max="10728" width="9.140625" style="8"/>
    <col min="10729" max="10729" width="10.28515625" style="8" bestFit="1" customWidth="1"/>
    <col min="10730" max="10731" width="9.28515625" style="8" bestFit="1" customWidth="1"/>
    <col min="10732" max="10732" width="9.140625" style="8"/>
    <col min="10733" max="10733" width="10.28515625" style="8" bestFit="1" customWidth="1"/>
    <col min="10734" max="10735" width="9.28515625" style="8" bestFit="1" customWidth="1"/>
    <col min="10736" max="10736" width="9.140625" style="8"/>
    <col min="10737" max="10737" width="10.28515625" style="8" bestFit="1" customWidth="1"/>
    <col min="10738" max="10739" width="9.28515625" style="8" bestFit="1" customWidth="1"/>
    <col min="10740" max="10740" width="9.140625" style="8"/>
    <col min="10741" max="10741" width="10.28515625" style="8" bestFit="1" customWidth="1"/>
    <col min="10742" max="10743" width="9.28515625" style="8" bestFit="1" customWidth="1"/>
    <col min="10744" max="10744" width="9.140625" style="8"/>
    <col min="10745" max="10745" width="10.28515625" style="8" bestFit="1" customWidth="1"/>
    <col min="10746" max="10747" width="9.28515625" style="8" bestFit="1" customWidth="1"/>
    <col min="10748" max="10748" width="9.140625" style="8"/>
    <col min="10749" max="10749" width="10.28515625" style="8" bestFit="1" customWidth="1"/>
    <col min="10750" max="10751" width="9.28515625" style="8" bestFit="1" customWidth="1"/>
    <col min="10752" max="10752" width="9.140625" style="8"/>
    <col min="10753" max="10753" width="10.28515625" style="8" bestFit="1" customWidth="1"/>
    <col min="10754" max="10755" width="9.28515625" style="8" bestFit="1" customWidth="1"/>
    <col min="10756" max="10756" width="9.140625" style="8"/>
    <col min="10757" max="10757" width="10.28515625" style="8" bestFit="1" customWidth="1"/>
    <col min="10758" max="10759" width="9.28515625" style="8" bestFit="1" customWidth="1"/>
    <col min="10760" max="10760" width="9.140625" style="8"/>
    <col min="10761" max="10761" width="10.28515625" style="8" bestFit="1" customWidth="1"/>
    <col min="10762" max="10763" width="9.28515625" style="8" bestFit="1" customWidth="1"/>
    <col min="10764" max="10764" width="9.140625" style="8"/>
    <col min="10765" max="10765" width="10.28515625" style="8" bestFit="1" customWidth="1"/>
    <col min="10766" max="10767" width="9.28515625" style="8" bestFit="1" customWidth="1"/>
    <col min="10768" max="10768" width="9.140625" style="8"/>
    <col min="10769" max="10769" width="10.28515625" style="8" bestFit="1" customWidth="1"/>
    <col min="10770" max="10771" width="9.28515625" style="8" bestFit="1" customWidth="1"/>
    <col min="10772" max="10772" width="9.140625" style="8"/>
    <col min="10773" max="10773" width="10.28515625" style="8" bestFit="1" customWidth="1"/>
    <col min="10774" max="10775" width="9.28515625" style="8" bestFit="1" customWidth="1"/>
    <col min="10776" max="10776" width="9.140625" style="8"/>
    <col min="10777" max="10777" width="10.28515625" style="8" bestFit="1" customWidth="1"/>
    <col min="10778" max="10779" width="9.28515625" style="8" bestFit="1" customWidth="1"/>
    <col min="10780" max="10780" width="9.140625" style="8"/>
    <col min="10781" max="10781" width="10.28515625" style="8" bestFit="1" customWidth="1"/>
    <col min="10782" max="10783" width="9.28515625" style="8" bestFit="1" customWidth="1"/>
    <col min="10784" max="10784" width="9.140625" style="8"/>
    <col min="10785" max="10785" width="10.28515625" style="8" bestFit="1" customWidth="1"/>
    <col min="10786" max="10787" width="9.28515625" style="8" bestFit="1" customWidth="1"/>
    <col min="10788" max="10788" width="9.140625" style="8"/>
    <col min="10789" max="10789" width="10.28515625" style="8" bestFit="1" customWidth="1"/>
    <col min="10790" max="10791" width="9.28515625" style="8" bestFit="1" customWidth="1"/>
    <col min="10792" max="10792" width="9.140625" style="8"/>
    <col min="10793" max="10793" width="10.28515625" style="8" bestFit="1" customWidth="1"/>
    <col min="10794" max="10795" width="9.28515625" style="8" bestFit="1" customWidth="1"/>
    <col min="10796" max="10796" width="9.140625" style="8"/>
    <col min="10797" max="10797" width="10.28515625" style="8" bestFit="1" customWidth="1"/>
    <col min="10798" max="10799" width="9.28515625" style="8" bestFit="1" customWidth="1"/>
    <col min="10800" max="10800" width="9.140625" style="8"/>
    <col min="10801" max="10801" width="10.28515625" style="8" bestFit="1" customWidth="1"/>
    <col min="10802" max="10803" width="9.28515625" style="8" bestFit="1" customWidth="1"/>
    <col min="10804" max="10804" width="9.140625" style="8"/>
    <col min="10805" max="10805" width="10.28515625" style="8" bestFit="1" customWidth="1"/>
    <col min="10806" max="10807" width="9.28515625" style="8" bestFit="1" customWidth="1"/>
    <col min="10808" max="10808" width="9.140625" style="8"/>
    <col min="10809" max="10809" width="10.28515625" style="8" bestFit="1" customWidth="1"/>
    <col min="10810" max="10811" width="9.28515625" style="8" bestFit="1" customWidth="1"/>
    <col min="10812" max="10812" width="9.140625" style="8"/>
    <col min="10813" max="10813" width="10.28515625" style="8" bestFit="1" customWidth="1"/>
    <col min="10814" max="10815" width="9.28515625" style="8" bestFit="1" customWidth="1"/>
    <col min="10816" max="10816" width="9.140625" style="8"/>
    <col min="10817" max="10817" width="10.28515625" style="8" bestFit="1" customWidth="1"/>
    <col min="10818" max="10819" width="9.28515625" style="8" bestFit="1" customWidth="1"/>
    <col min="10820" max="10820" width="9.140625" style="8"/>
    <col min="10821" max="10821" width="10.28515625" style="8" bestFit="1" customWidth="1"/>
    <col min="10822" max="10823" width="9.28515625" style="8" bestFit="1" customWidth="1"/>
    <col min="10824" max="10824" width="9.140625" style="8"/>
    <col min="10825" max="10825" width="10.28515625" style="8" bestFit="1" customWidth="1"/>
    <col min="10826" max="10827" width="9.28515625" style="8" bestFit="1" customWidth="1"/>
    <col min="10828" max="10828" width="9.140625" style="8"/>
    <col min="10829" max="10829" width="10.28515625" style="8" bestFit="1" customWidth="1"/>
    <col min="10830" max="10831" width="9.28515625" style="8" bestFit="1" customWidth="1"/>
    <col min="10832" max="10832" width="9.140625" style="8"/>
    <col min="10833" max="10833" width="10.28515625" style="8" bestFit="1" customWidth="1"/>
    <col min="10834" max="10835" width="9.28515625" style="8" bestFit="1" customWidth="1"/>
    <col min="10836" max="10836" width="9.140625" style="8"/>
    <col min="10837" max="10837" width="10.28515625" style="8" bestFit="1" customWidth="1"/>
    <col min="10838" max="10839" width="9.28515625" style="8" bestFit="1" customWidth="1"/>
    <col min="10840" max="10840" width="9.140625" style="8"/>
    <col min="10841" max="10841" width="10.28515625" style="8" bestFit="1" customWidth="1"/>
    <col min="10842" max="10843" width="9.28515625" style="8" bestFit="1" customWidth="1"/>
    <col min="10844" max="10844" width="9.140625" style="8"/>
    <col min="10845" max="10845" width="10.28515625" style="8" bestFit="1" customWidth="1"/>
    <col min="10846" max="10847" width="9.28515625" style="8" bestFit="1" customWidth="1"/>
    <col min="10848" max="10848" width="9.140625" style="8"/>
    <col min="10849" max="10849" width="10.28515625" style="8" bestFit="1" customWidth="1"/>
    <col min="10850" max="10851" width="9.28515625" style="8" bestFit="1" customWidth="1"/>
    <col min="10852" max="10852" width="9.140625" style="8"/>
    <col min="10853" max="10853" width="10.28515625" style="8" bestFit="1" customWidth="1"/>
    <col min="10854" max="10855" width="9.28515625" style="8" bestFit="1" customWidth="1"/>
    <col min="10856" max="10856" width="9.140625" style="8"/>
    <col min="10857" max="10857" width="10.28515625" style="8" bestFit="1" customWidth="1"/>
    <col min="10858" max="10859" width="9.28515625" style="8" bestFit="1" customWidth="1"/>
    <col min="10860" max="10860" width="9.140625" style="8"/>
    <col min="10861" max="10861" width="10.28515625" style="8" bestFit="1" customWidth="1"/>
    <col min="10862" max="10863" width="9.28515625" style="8" bestFit="1" customWidth="1"/>
    <col min="10864" max="10864" width="9.140625" style="8"/>
    <col min="10865" max="10865" width="10.28515625" style="8" bestFit="1" customWidth="1"/>
    <col min="10866" max="10867" width="9.28515625" style="8" bestFit="1" customWidth="1"/>
    <col min="10868" max="10868" width="9.140625" style="8"/>
    <col min="10869" max="10869" width="10.28515625" style="8" bestFit="1" customWidth="1"/>
    <col min="10870" max="10871" width="9.28515625" style="8" bestFit="1" customWidth="1"/>
    <col min="10872" max="10872" width="9.140625" style="8"/>
    <col min="10873" max="10873" width="10.28515625" style="8" bestFit="1" customWidth="1"/>
    <col min="10874" max="10875" width="9.28515625" style="8" bestFit="1" customWidth="1"/>
    <col min="10876" max="10876" width="9.140625" style="8"/>
    <col min="10877" max="10877" width="10.28515625" style="8" bestFit="1" customWidth="1"/>
    <col min="10878" max="10879" width="9.28515625" style="8" bestFit="1" customWidth="1"/>
    <col min="10880" max="10880" width="9.140625" style="8"/>
    <col min="10881" max="10881" width="10.28515625" style="8" bestFit="1" customWidth="1"/>
    <col min="10882" max="10883" width="9.28515625" style="8" bestFit="1" customWidth="1"/>
    <col min="10884" max="10884" width="9.140625" style="8"/>
    <col min="10885" max="10885" width="10.28515625" style="8" bestFit="1" customWidth="1"/>
    <col min="10886" max="10887" width="9.28515625" style="8" bestFit="1" customWidth="1"/>
    <col min="10888" max="10888" width="9.140625" style="8"/>
    <col min="10889" max="10889" width="10.28515625" style="8" bestFit="1" customWidth="1"/>
    <col min="10890" max="10891" width="9.28515625" style="8" bestFit="1" customWidth="1"/>
    <col min="10892" max="10892" width="9.140625" style="8"/>
    <col min="10893" max="10893" width="10.28515625" style="8" bestFit="1" customWidth="1"/>
    <col min="10894" max="10895" width="9.28515625" style="8" bestFit="1" customWidth="1"/>
    <col min="10896" max="10896" width="9.140625" style="8"/>
    <col min="10897" max="10897" width="10.28515625" style="8" bestFit="1" customWidth="1"/>
    <col min="10898" max="10899" width="9.28515625" style="8" bestFit="1" customWidth="1"/>
    <col min="10900" max="10900" width="9.140625" style="8"/>
    <col min="10901" max="10901" width="10.28515625" style="8" bestFit="1" customWidth="1"/>
    <col min="10902" max="10903" width="9.28515625" style="8" bestFit="1" customWidth="1"/>
    <col min="10904" max="10904" width="9.140625" style="8"/>
    <col min="10905" max="10905" width="10.28515625" style="8" bestFit="1" customWidth="1"/>
    <col min="10906" max="10907" width="9.28515625" style="8" bestFit="1" customWidth="1"/>
    <col min="10908" max="10908" width="9.140625" style="8"/>
    <col min="10909" max="10909" width="10.28515625" style="8" bestFit="1" customWidth="1"/>
    <col min="10910" max="10911" width="9.28515625" style="8" bestFit="1" customWidth="1"/>
    <col min="10912" max="10912" width="9.140625" style="8"/>
    <col min="10913" max="10913" width="10.28515625" style="8" bestFit="1" customWidth="1"/>
    <col min="10914" max="10915" width="9.28515625" style="8" bestFit="1" customWidth="1"/>
    <col min="10916" max="10916" width="9.140625" style="8"/>
    <col min="10917" max="10917" width="10.28515625" style="8" bestFit="1" customWidth="1"/>
    <col min="10918" max="10919" width="9.28515625" style="8" bestFit="1" customWidth="1"/>
    <col min="10920" max="10920" width="9.140625" style="8"/>
    <col min="10921" max="10921" width="10.28515625" style="8" bestFit="1" customWidth="1"/>
    <col min="10922" max="10923" width="9.28515625" style="8" bestFit="1" customWidth="1"/>
    <col min="10924" max="10924" width="9.140625" style="8"/>
    <col min="10925" max="10925" width="10.28515625" style="8" bestFit="1" customWidth="1"/>
    <col min="10926" max="10927" width="9.28515625" style="8" bestFit="1" customWidth="1"/>
    <col min="10928" max="10928" width="9.140625" style="8"/>
    <col min="10929" max="10929" width="10.28515625" style="8" bestFit="1" customWidth="1"/>
    <col min="10930" max="10931" width="9.28515625" style="8" bestFit="1" customWidth="1"/>
    <col min="10932" max="10932" width="9.140625" style="8"/>
    <col min="10933" max="10933" width="10.28515625" style="8" bestFit="1" customWidth="1"/>
    <col min="10934" max="10935" width="9.28515625" style="8" bestFit="1" customWidth="1"/>
    <col min="10936" max="10936" width="9.140625" style="8"/>
    <col min="10937" max="10937" width="10.28515625" style="8" bestFit="1" customWidth="1"/>
    <col min="10938" max="10939" width="9.28515625" style="8" bestFit="1" customWidth="1"/>
    <col min="10940" max="10940" width="9.140625" style="8"/>
    <col min="10941" max="10941" width="10.28515625" style="8" bestFit="1" customWidth="1"/>
    <col min="10942" max="10943" width="9.28515625" style="8" bestFit="1" customWidth="1"/>
    <col min="10944" max="10944" width="9.140625" style="8"/>
    <col min="10945" max="10945" width="10.28515625" style="8" bestFit="1" customWidth="1"/>
    <col min="10946" max="10947" width="9.28515625" style="8" bestFit="1" customWidth="1"/>
    <col min="10948" max="10948" width="9.140625" style="8"/>
    <col min="10949" max="10949" width="10.28515625" style="8" bestFit="1" customWidth="1"/>
    <col min="10950" max="10951" width="9.28515625" style="8" bestFit="1" customWidth="1"/>
    <col min="10952" max="10952" width="9.140625" style="8"/>
    <col min="10953" max="10953" width="10.28515625" style="8" bestFit="1" customWidth="1"/>
    <col min="10954" max="10955" width="9.28515625" style="8" bestFit="1" customWidth="1"/>
    <col min="10956" max="10956" width="9.140625" style="8"/>
    <col min="10957" max="10957" width="10.28515625" style="8" bestFit="1" customWidth="1"/>
    <col min="10958" max="10959" width="9.28515625" style="8" bestFit="1" customWidth="1"/>
    <col min="10960" max="10960" width="9.140625" style="8"/>
    <col min="10961" max="10961" width="10.28515625" style="8" bestFit="1" customWidth="1"/>
    <col min="10962" max="10963" width="9.28515625" style="8" bestFit="1" customWidth="1"/>
    <col min="10964" max="10964" width="9.140625" style="8"/>
    <col min="10965" max="10965" width="10.28515625" style="8" bestFit="1" customWidth="1"/>
    <col min="10966" max="10967" width="9.28515625" style="8" bestFit="1" customWidth="1"/>
    <col min="10968" max="10968" width="9.140625" style="8"/>
    <col min="10969" max="10969" width="10.28515625" style="8" bestFit="1" customWidth="1"/>
    <col min="10970" max="10971" width="9.28515625" style="8" bestFit="1" customWidth="1"/>
    <col min="10972" max="10972" width="9.140625" style="8"/>
    <col min="10973" max="10973" width="10.28515625" style="8" bestFit="1" customWidth="1"/>
    <col min="10974" max="10975" width="9.28515625" style="8" bestFit="1" customWidth="1"/>
    <col min="10976" max="10976" width="9.140625" style="8"/>
    <col min="10977" max="10977" width="10.28515625" style="8" bestFit="1" customWidth="1"/>
    <col min="10978" max="10979" width="9.28515625" style="8" bestFit="1" customWidth="1"/>
    <col min="10980" max="10980" width="9.140625" style="8"/>
    <col min="10981" max="10981" width="10.28515625" style="8" bestFit="1" customWidth="1"/>
    <col min="10982" max="10983" width="9.28515625" style="8" bestFit="1" customWidth="1"/>
    <col min="10984" max="10984" width="9.140625" style="8"/>
    <col min="10985" max="10985" width="10.28515625" style="8" bestFit="1" customWidth="1"/>
    <col min="10986" max="10987" width="9.28515625" style="8" bestFit="1" customWidth="1"/>
    <col min="10988" max="10988" width="9.140625" style="8"/>
    <col min="10989" max="10989" width="10.28515625" style="8" bestFit="1" customWidth="1"/>
    <col min="10990" max="10991" width="9.28515625" style="8" bestFit="1" customWidth="1"/>
    <col min="10992" max="10992" width="9.140625" style="8"/>
    <col min="10993" max="10993" width="10.28515625" style="8" bestFit="1" customWidth="1"/>
    <col min="10994" max="10995" width="9.28515625" style="8" bestFit="1" customWidth="1"/>
    <col min="10996" max="10996" width="9.140625" style="8"/>
    <col min="10997" max="10997" width="10.28515625" style="8" bestFit="1" customWidth="1"/>
    <col min="10998" max="10999" width="9.28515625" style="8" bestFit="1" customWidth="1"/>
    <col min="11000" max="11000" width="9.140625" style="8"/>
    <col min="11001" max="11001" width="10.28515625" style="8" bestFit="1" customWidth="1"/>
    <col min="11002" max="11003" width="9.28515625" style="8" bestFit="1" customWidth="1"/>
    <col min="11004" max="11004" width="9.140625" style="8"/>
    <col min="11005" max="11005" width="10.28515625" style="8" bestFit="1" customWidth="1"/>
    <col min="11006" max="11007" width="9.28515625" style="8" bestFit="1" customWidth="1"/>
    <col min="11008" max="11008" width="9.140625" style="8"/>
    <col min="11009" max="11009" width="10.28515625" style="8" bestFit="1" customWidth="1"/>
    <col min="11010" max="11011" width="9.28515625" style="8" bestFit="1" customWidth="1"/>
    <col min="11012" max="11012" width="9.140625" style="8"/>
    <col min="11013" max="11013" width="10.28515625" style="8" bestFit="1" customWidth="1"/>
    <col min="11014" max="11015" width="9.28515625" style="8" bestFit="1" customWidth="1"/>
    <col min="11016" max="11016" width="9.140625" style="8"/>
    <col min="11017" max="11017" width="10.28515625" style="8" bestFit="1" customWidth="1"/>
    <col min="11018" max="11019" width="9.28515625" style="8" bestFit="1" customWidth="1"/>
    <col min="11020" max="11020" width="9.140625" style="8"/>
    <col min="11021" max="11021" width="10.28515625" style="8" bestFit="1" customWidth="1"/>
    <col min="11022" max="11023" width="9.28515625" style="8" bestFit="1" customWidth="1"/>
    <col min="11024" max="11024" width="9.140625" style="8"/>
    <col min="11025" max="11025" width="10.28515625" style="8" bestFit="1" customWidth="1"/>
    <col min="11026" max="11027" width="9.28515625" style="8" bestFit="1" customWidth="1"/>
    <col min="11028" max="11028" width="9.140625" style="8"/>
    <col min="11029" max="11029" width="10.28515625" style="8" bestFit="1" customWidth="1"/>
    <col min="11030" max="11031" width="9.28515625" style="8" bestFit="1" customWidth="1"/>
    <col min="11032" max="11032" width="9.140625" style="8"/>
    <col min="11033" max="11033" width="10.28515625" style="8" bestFit="1" customWidth="1"/>
    <col min="11034" max="11035" width="9.28515625" style="8" bestFit="1" customWidth="1"/>
    <col min="11036" max="11036" width="9.140625" style="8"/>
    <col min="11037" max="11037" width="10.28515625" style="8" bestFit="1" customWidth="1"/>
    <col min="11038" max="11039" width="9.28515625" style="8" bestFit="1" customWidth="1"/>
    <col min="11040" max="11040" width="9.140625" style="8"/>
    <col min="11041" max="11041" width="10.28515625" style="8" bestFit="1" customWidth="1"/>
    <col min="11042" max="11043" width="9.28515625" style="8" bestFit="1" customWidth="1"/>
    <col min="11044" max="11044" width="9.140625" style="8"/>
    <col min="11045" max="11045" width="10.28515625" style="8" bestFit="1" customWidth="1"/>
    <col min="11046" max="11047" width="9.28515625" style="8" bestFit="1" customWidth="1"/>
    <col min="11048" max="11048" width="9.140625" style="8"/>
    <col min="11049" max="11049" width="10.28515625" style="8" bestFit="1" customWidth="1"/>
    <col min="11050" max="11051" width="9.28515625" style="8" bestFit="1" customWidth="1"/>
    <col min="11052" max="11052" width="9.140625" style="8"/>
    <col min="11053" max="11053" width="10.28515625" style="8" bestFit="1" customWidth="1"/>
    <col min="11054" max="11055" width="9.28515625" style="8" bestFit="1" customWidth="1"/>
    <col min="11056" max="11056" width="9.140625" style="8"/>
    <col min="11057" max="11057" width="10.28515625" style="8" bestFit="1" customWidth="1"/>
    <col min="11058" max="11059" width="9.28515625" style="8" bestFit="1" customWidth="1"/>
    <col min="11060" max="11060" width="9.140625" style="8"/>
    <col min="11061" max="11061" width="10.28515625" style="8" bestFit="1" customWidth="1"/>
    <col min="11062" max="11063" width="9.28515625" style="8" bestFit="1" customWidth="1"/>
    <col min="11064" max="11064" width="9.140625" style="8"/>
    <col min="11065" max="11065" width="10.28515625" style="8" bestFit="1" customWidth="1"/>
    <col min="11066" max="11067" width="9.28515625" style="8" bestFit="1" customWidth="1"/>
    <col min="11068" max="11068" width="9.140625" style="8"/>
    <col min="11069" max="11069" width="10.28515625" style="8" bestFit="1" customWidth="1"/>
    <col min="11070" max="11071" width="9.28515625" style="8" bestFit="1" customWidth="1"/>
    <col min="11072" max="11072" width="9.140625" style="8"/>
    <col min="11073" max="11073" width="10.28515625" style="8" bestFit="1" customWidth="1"/>
    <col min="11074" max="11075" width="9.28515625" style="8" bestFit="1" customWidth="1"/>
    <col min="11076" max="11076" width="9.140625" style="8"/>
    <col min="11077" max="11077" width="10.28515625" style="8" bestFit="1" customWidth="1"/>
    <col min="11078" max="11079" width="9.28515625" style="8" bestFit="1" customWidth="1"/>
    <col min="11080" max="11080" width="9.140625" style="8"/>
    <col min="11081" max="11081" width="10.28515625" style="8" bestFit="1" customWidth="1"/>
    <col min="11082" max="11083" width="9.28515625" style="8" bestFit="1" customWidth="1"/>
    <col min="11084" max="11084" width="9.140625" style="8"/>
    <col min="11085" max="11085" width="10.28515625" style="8" bestFit="1" customWidth="1"/>
    <col min="11086" max="11087" width="9.28515625" style="8" bestFit="1" customWidth="1"/>
    <col min="11088" max="11088" width="9.140625" style="8"/>
    <col min="11089" max="11089" width="10.28515625" style="8" bestFit="1" customWidth="1"/>
    <col min="11090" max="11091" width="9.28515625" style="8" bestFit="1" customWidth="1"/>
    <col min="11092" max="11092" width="9.140625" style="8"/>
    <col min="11093" max="11093" width="10.28515625" style="8" bestFit="1" customWidth="1"/>
    <col min="11094" max="11095" width="9.28515625" style="8" bestFit="1" customWidth="1"/>
    <col min="11096" max="11096" width="9.140625" style="8"/>
    <col min="11097" max="11097" width="10.28515625" style="8" bestFit="1" customWidth="1"/>
    <col min="11098" max="11099" width="9.28515625" style="8" bestFit="1" customWidth="1"/>
    <col min="11100" max="11100" width="9.140625" style="8"/>
    <col min="11101" max="11101" width="10.28515625" style="8" bestFit="1" customWidth="1"/>
    <col min="11102" max="11103" width="9.28515625" style="8" bestFit="1" customWidth="1"/>
    <col min="11104" max="11104" width="9.140625" style="8"/>
    <col min="11105" max="11105" width="10.28515625" style="8" bestFit="1" customWidth="1"/>
    <col min="11106" max="11107" width="9.28515625" style="8" bestFit="1" customWidth="1"/>
    <col min="11108" max="11108" width="9.140625" style="8"/>
    <col min="11109" max="11109" width="10.28515625" style="8" bestFit="1" customWidth="1"/>
    <col min="11110" max="11111" width="9.28515625" style="8" bestFit="1" customWidth="1"/>
    <col min="11112" max="11112" width="9.140625" style="8"/>
    <col min="11113" max="11113" width="10.28515625" style="8" bestFit="1" customWidth="1"/>
    <col min="11114" max="11115" width="9.28515625" style="8" bestFit="1" customWidth="1"/>
    <col min="11116" max="11116" width="9.140625" style="8"/>
    <col min="11117" max="11117" width="10.28515625" style="8" bestFit="1" customWidth="1"/>
    <col min="11118" max="11119" width="9.28515625" style="8" bestFit="1" customWidth="1"/>
    <col min="11120" max="11120" width="9.140625" style="8"/>
    <col min="11121" max="11121" width="10.28515625" style="8" bestFit="1" customWidth="1"/>
    <col min="11122" max="11123" width="9.28515625" style="8" bestFit="1" customWidth="1"/>
    <col min="11124" max="11124" width="9.140625" style="8"/>
    <col min="11125" max="11125" width="10.28515625" style="8" bestFit="1" customWidth="1"/>
    <col min="11126" max="11127" width="9.28515625" style="8" bestFit="1" customWidth="1"/>
    <col min="11128" max="11128" width="9.140625" style="8"/>
    <col min="11129" max="11129" width="10.28515625" style="8" bestFit="1" customWidth="1"/>
    <col min="11130" max="11131" width="9.28515625" style="8" bestFit="1" customWidth="1"/>
    <col min="11132" max="11132" width="9.140625" style="8"/>
    <col min="11133" max="11133" width="10.28515625" style="8" bestFit="1" customWidth="1"/>
    <col min="11134" max="11135" width="9.28515625" style="8" bestFit="1" customWidth="1"/>
    <col min="11136" max="11136" width="9.140625" style="8"/>
    <col min="11137" max="11137" width="10.28515625" style="8" bestFit="1" customWidth="1"/>
    <col min="11138" max="11139" width="9.28515625" style="8" bestFit="1" customWidth="1"/>
    <col min="11140" max="11140" width="9.140625" style="8"/>
    <col min="11141" max="11141" width="10.28515625" style="8" bestFit="1" customWidth="1"/>
    <col min="11142" max="11143" width="9.28515625" style="8" bestFit="1" customWidth="1"/>
    <col min="11144" max="11144" width="9.140625" style="8"/>
    <col min="11145" max="11145" width="10.28515625" style="8" bestFit="1" customWidth="1"/>
    <col min="11146" max="11147" width="9.28515625" style="8" bestFit="1" customWidth="1"/>
    <col min="11148" max="11148" width="9.140625" style="8"/>
    <col min="11149" max="11149" width="10.28515625" style="8" bestFit="1" customWidth="1"/>
    <col min="11150" max="11151" width="9.28515625" style="8" bestFit="1" customWidth="1"/>
    <col min="11152" max="11152" width="9.140625" style="8"/>
    <col min="11153" max="11153" width="10.28515625" style="8" bestFit="1" customWidth="1"/>
    <col min="11154" max="11155" width="9.28515625" style="8" bestFit="1" customWidth="1"/>
    <col min="11156" max="11156" width="9.140625" style="8"/>
    <col min="11157" max="11157" width="10.28515625" style="8" bestFit="1" customWidth="1"/>
    <col min="11158" max="11159" width="9.28515625" style="8" bestFit="1" customWidth="1"/>
    <col min="11160" max="11160" width="9.140625" style="8"/>
    <col min="11161" max="11161" width="10.28515625" style="8" bestFit="1" customWidth="1"/>
    <col min="11162" max="11163" width="9.28515625" style="8" bestFit="1" customWidth="1"/>
    <col min="11164" max="11164" width="9.140625" style="8"/>
    <col min="11165" max="11165" width="10.28515625" style="8" bestFit="1" customWidth="1"/>
    <col min="11166" max="11167" width="9.28515625" style="8" bestFit="1" customWidth="1"/>
    <col min="11168" max="11168" width="9.140625" style="8"/>
    <col min="11169" max="11169" width="10.28515625" style="8" bestFit="1" customWidth="1"/>
    <col min="11170" max="11171" width="9.28515625" style="8" bestFit="1" customWidth="1"/>
    <col min="11172" max="11172" width="9.140625" style="8"/>
    <col min="11173" max="11173" width="10.28515625" style="8" bestFit="1" customWidth="1"/>
    <col min="11174" max="11175" width="9.28515625" style="8" bestFit="1" customWidth="1"/>
    <col min="11176" max="11176" width="9.140625" style="8"/>
    <col min="11177" max="11177" width="10.28515625" style="8" bestFit="1" customWidth="1"/>
    <col min="11178" max="11179" width="9.28515625" style="8" bestFit="1" customWidth="1"/>
    <col min="11180" max="11180" width="9.140625" style="8"/>
    <col min="11181" max="11181" width="10.28515625" style="8" bestFit="1" customWidth="1"/>
    <col min="11182" max="11183" width="9.28515625" style="8" bestFit="1" customWidth="1"/>
    <col min="11184" max="11184" width="9.140625" style="8"/>
    <col min="11185" max="11185" width="10.28515625" style="8" bestFit="1" customWidth="1"/>
    <col min="11186" max="11187" width="9.28515625" style="8" bestFit="1" customWidth="1"/>
    <col min="11188" max="11188" width="9.140625" style="8"/>
    <col min="11189" max="11189" width="10.28515625" style="8" bestFit="1" customWidth="1"/>
    <col min="11190" max="11191" width="9.28515625" style="8" bestFit="1" customWidth="1"/>
    <col min="11192" max="11192" width="9.140625" style="8"/>
    <col min="11193" max="11193" width="10.28515625" style="8" bestFit="1" customWidth="1"/>
    <col min="11194" max="11195" width="9.28515625" style="8" bestFit="1" customWidth="1"/>
    <col min="11196" max="11196" width="9.140625" style="8"/>
    <col min="11197" max="11197" width="10.28515625" style="8" bestFit="1" customWidth="1"/>
    <col min="11198" max="11199" width="9.28515625" style="8" bestFit="1" customWidth="1"/>
    <col min="11200" max="11200" width="9.140625" style="8"/>
    <col min="11201" max="11201" width="10.28515625" style="8" bestFit="1" customWidth="1"/>
    <col min="11202" max="11203" width="9.28515625" style="8" bestFit="1" customWidth="1"/>
    <col min="11204" max="11204" width="9.140625" style="8"/>
    <col min="11205" max="11205" width="10.28515625" style="8" bestFit="1" customWidth="1"/>
    <col min="11206" max="11207" width="9.28515625" style="8" bestFit="1" customWidth="1"/>
    <col min="11208" max="11208" width="9.140625" style="8"/>
    <col min="11209" max="11209" width="10.28515625" style="8" bestFit="1" customWidth="1"/>
    <col min="11210" max="11211" width="9.28515625" style="8" bestFit="1" customWidth="1"/>
    <col min="11212" max="11212" width="9.140625" style="8"/>
    <col min="11213" max="11213" width="10.28515625" style="8" bestFit="1" customWidth="1"/>
    <col min="11214" max="11215" width="9.28515625" style="8" bestFit="1" customWidth="1"/>
    <col min="11216" max="11216" width="9.140625" style="8"/>
    <col min="11217" max="11217" width="10.28515625" style="8" bestFit="1" customWidth="1"/>
    <col min="11218" max="11219" width="9.28515625" style="8" bestFit="1" customWidth="1"/>
    <col min="11220" max="11220" width="9.140625" style="8"/>
    <col min="11221" max="11221" width="10.28515625" style="8" bestFit="1" customWidth="1"/>
    <col min="11222" max="11223" width="9.28515625" style="8" bestFit="1" customWidth="1"/>
    <col min="11224" max="11224" width="9.140625" style="8"/>
    <col min="11225" max="11225" width="10.28515625" style="8" bestFit="1" customWidth="1"/>
    <col min="11226" max="11227" width="9.28515625" style="8" bestFit="1" customWidth="1"/>
    <col min="11228" max="11228" width="9.140625" style="8"/>
    <col min="11229" max="11229" width="10.28515625" style="8" bestFit="1" customWidth="1"/>
    <col min="11230" max="11231" width="9.28515625" style="8" bestFit="1" customWidth="1"/>
    <col min="11232" max="11232" width="9.140625" style="8"/>
    <col min="11233" max="11233" width="10.28515625" style="8" bestFit="1" customWidth="1"/>
    <col min="11234" max="11235" width="9.28515625" style="8" bestFit="1" customWidth="1"/>
    <col min="11236" max="11236" width="9.140625" style="8"/>
    <col min="11237" max="11237" width="10.28515625" style="8" bestFit="1" customWidth="1"/>
    <col min="11238" max="11239" width="9.28515625" style="8" bestFit="1" customWidth="1"/>
    <col min="11240" max="11240" width="9.140625" style="8"/>
    <col min="11241" max="11241" width="10.28515625" style="8" bestFit="1" customWidth="1"/>
    <col min="11242" max="11243" width="9.28515625" style="8" bestFit="1" customWidth="1"/>
    <col min="11244" max="11244" width="9.140625" style="8"/>
    <col min="11245" max="11245" width="10.28515625" style="8" bestFit="1" customWidth="1"/>
    <col min="11246" max="11247" width="9.28515625" style="8" bestFit="1" customWidth="1"/>
    <col min="11248" max="11248" width="9.140625" style="8"/>
    <col min="11249" max="11249" width="10.28515625" style="8" bestFit="1" customWidth="1"/>
    <col min="11250" max="11251" width="9.28515625" style="8" bestFit="1" customWidth="1"/>
    <col min="11252" max="11252" width="9.140625" style="8"/>
    <col min="11253" max="11253" width="10.28515625" style="8" bestFit="1" customWidth="1"/>
    <col min="11254" max="11255" width="9.28515625" style="8" bestFit="1" customWidth="1"/>
    <col min="11256" max="11256" width="9.140625" style="8"/>
    <col min="11257" max="11257" width="10.28515625" style="8" bestFit="1" customWidth="1"/>
    <col min="11258" max="11259" width="9.28515625" style="8" bestFit="1" customWidth="1"/>
    <col min="11260" max="11260" width="9.140625" style="8"/>
    <col min="11261" max="11261" width="10.28515625" style="8" bestFit="1" customWidth="1"/>
    <col min="11262" max="11263" width="9.28515625" style="8" bestFit="1" customWidth="1"/>
    <col min="11264" max="11264" width="9.140625" style="8"/>
    <col min="11265" max="11265" width="10.28515625" style="8" bestFit="1" customWidth="1"/>
    <col min="11266" max="11267" width="9.28515625" style="8" bestFit="1" customWidth="1"/>
    <col min="11268" max="11268" width="9.140625" style="8"/>
    <col min="11269" max="11269" width="10.28515625" style="8" bestFit="1" customWidth="1"/>
    <col min="11270" max="11271" width="9.28515625" style="8" bestFit="1" customWidth="1"/>
    <col min="11272" max="11272" width="9.140625" style="8"/>
    <col min="11273" max="11273" width="10.28515625" style="8" bestFit="1" customWidth="1"/>
    <col min="11274" max="11275" width="9.28515625" style="8" bestFit="1" customWidth="1"/>
    <col min="11276" max="11276" width="9.140625" style="8"/>
    <col min="11277" max="11277" width="10.28515625" style="8" bestFit="1" customWidth="1"/>
    <col min="11278" max="11279" width="9.28515625" style="8" bestFit="1" customWidth="1"/>
    <col min="11280" max="11280" width="9.140625" style="8"/>
    <col min="11281" max="11281" width="10.28515625" style="8" bestFit="1" customWidth="1"/>
    <col min="11282" max="11283" width="9.28515625" style="8" bestFit="1" customWidth="1"/>
    <col min="11284" max="11284" width="9.140625" style="8"/>
    <col min="11285" max="11285" width="10.28515625" style="8" bestFit="1" customWidth="1"/>
    <col min="11286" max="11287" width="9.28515625" style="8" bestFit="1" customWidth="1"/>
    <col min="11288" max="11288" width="9.140625" style="8"/>
    <col min="11289" max="11289" width="10.28515625" style="8" bestFit="1" customWidth="1"/>
    <col min="11290" max="11291" width="9.28515625" style="8" bestFit="1" customWidth="1"/>
    <col min="11292" max="11292" width="9.140625" style="8"/>
    <col min="11293" max="11293" width="10.28515625" style="8" bestFit="1" customWidth="1"/>
    <col min="11294" max="11295" width="9.28515625" style="8" bestFit="1" customWidth="1"/>
    <col min="11296" max="11296" width="9.140625" style="8"/>
    <col min="11297" max="11297" width="10.28515625" style="8" bestFit="1" customWidth="1"/>
    <col min="11298" max="11299" width="9.28515625" style="8" bestFit="1" customWidth="1"/>
    <col min="11300" max="11300" width="9.140625" style="8"/>
    <col min="11301" max="11301" width="10.28515625" style="8" bestFit="1" customWidth="1"/>
    <col min="11302" max="11303" width="9.28515625" style="8" bestFit="1" customWidth="1"/>
    <col min="11304" max="11304" width="9.140625" style="8"/>
    <col min="11305" max="11305" width="10.28515625" style="8" bestFit="1" customWidth="1"/>
    <col min="11306" max="11307" width="9.28515625" style="8" bestFit="1" customWidth="1"/>
    <col min="11308" max="11308" width="9.140625" style="8"/>
    <col min="11309" max="11309" width="10.28515625" style="8" bestFit="1" customWidth="1"/>
    <col min="11310" max="11311" width="9.28515625" style="8" bestFit="1" customWidth="1"/>
    <col min="11312" max="11312" width="9.140625" style="8"/>
    <col min="11313" max="11313" width="10.28515625" style="8" bestFit="1" customWidth="1"/>
    <col min="11314" max="11315" width="9.28515625" style="8" bestFit="1" customWidth="1"/>
    <col min="11316" max="11316" width="9.140625" style="8"/>
    <col min="11317" max="11317" width="10.28515625" style="8" bestFit="1" customWidth="1"/>
    <col min="11318" max="11319" width="9.28515625" style="8" bestFit="1" customWidth="1"/>
    <col min="11320" max="11320" width="9.140625" style="8"/>
    <col min="11321" max="11321" width="10.28515625" style="8" bestFit="1" customWidth="1"/>
    <col min="11322" max="11323" width="9.28515625" style="8" bestFit="1" customWidth="1"/>
    <col min="11324" max="11324" width="9.140625" style="8"/>
    <col min="11325" max="11325" width="10.28515625" style="8" bestFit="1" customWidth="1"/>
    <col min="11326" max="11327" width="9.28515625" style="8" bestFit="1" customWidth="1"/>
    <col min="11328" max="11328" width="9.140625" style="8"/>
    <col min="11329" max="11329" width="10.28515625" style="8" bestFit="1" customWidth="1"/>
    <col min="11330" max="11331" width="9.28515625" style="8" bestFit="1" customWidth="1"/>
    <col min="11332" max="11332" width="9.140625" style="8"/>
    <col min="11333" max="11333" width="10.28515625" style="8" bestFit="1" customWidth="1"/>
    <col min="11334" max="11335" width="9.28515625" style="8" bestFit="1" customWidth="1"/>
    <col min="11336" max="11336" width="9.140625" style="8"/>
    <col min="11337" max="11337" width="10.28515625" style="8" bestFit="1" customWidth="1"/>
    <col min="11338" max="11339" width="9.28515625" style="8" bestFit="1" customWidth="1"/>
    <col min="11340" max="11340" width="9.140625" style="8"/>
    <col min="11341" max="11341" width="10.28515625" style="8" bestFit="1" customWidth="1"/>
    <col min="11342" max="11343" width="9.28515625" style="8" bestFit="1" customWidth="1"/>
    <col min="11344" max="11344" width="9.140625" style="8"/>
    <col min="11345" max="11345" width="10.28515625" style="8" bestFit="1" customWidth="1"/>
    <col min="11346" max="11347" width="9.28515625" style="8" bestFit="1" customWidth="1"/>
    <col min="11348" max="11348" width="9.140625" style="8"/>
    <col min="11349" max="11349" width="10.28515625" style="8" bestFit="1" customWidth="1"/>
    <col min="11350" max="11351" width="9.28515625" style="8" bestFit="1" customWidth="1"/>
    <col min="11352" max="11352" width="9.140625" style="8"/>
    <col min="11353" max="11353" width="10.28515625" style="8" bestFit="1" customWidth="1"/>
    <col min="11354" max="11355" width="9.28515625" style="8" bestFit="1" customWidth="1"/>
    <col min="11356" max="11356" width="9.140625" style="8"/>
    <col min="11357" max="11357" width="10.28515625" style="8" bestFit="1" customWidth="1"/>
    <col min="11358" max="11359" width="9.28515625" style="8" bestFit="1" customWidth="1"/>
    <col min="11360" max="11360" width="9.140625" style="8"/>
    <col min="11361" max="11361" width="10.28515625" style="8" bestFit="1" customWidth="1"/>
    <col min="11362" max="11363" width="9.28515625" style="8" bestFit="1" customWidth="1"/>
    <col min="11364" max="11364" width="9.140625" style="8"/>
    <col min="11365" max="11365" width="10.28515625" style="8" bestFit="1" customWidth="1"/>
    <col min="11366" max="11367" width="9.28515625" style="8" bestFit="1" customWidth="1"/>
    <col min="11368" max="11368" width="9.140625" style="8"/>
    <col min="11369" max="11369" width="10.28515625" style="8" bestFit="1" customWidth="1"/>
    <col min="11370" max="11371" width="9.28515625" style="8" bestFit="1" customWidth="1"/>
    <col min="11372" max="11372" width="9.140625" style="8"/>
    <col min="11373" max="11373" width="10.28515625" style="8" bestFit="1" customWidth="1"/>
    <col min="11374" max="11375" width="9.28515625" style="8" bestFit="1" customWidth="1"/>
    <col min="11376" max="11376" width="9.140625" style="8"/>
    <col min="11377" max="11377" width="10.28515625" style="8" bestFit="1" customWidth="1"/>
    <col min="11378" max="11379" width="9.28515625" style="8" bestFit="1" customWidth="1"/>
    <col min="11380" max="11380" width="9.140625" style="8"/>
    <col min="11381" max="11381" width="10.28515625" style="8" bestFit="1" customWidth="1"/>
    <col min="11382" max="11383" width="9.28515625" style="8" bestFit="1" customWidth="1"/>
    <col min="11384" max="11384" width="9.140625" style="8"/>
    <col min="11385" max="11385" width="10.28515625" style="8" bestFit="1" customWidth="1"/>
    <col min="11386" max="11387" width="9.28515625" style="8" bestFit="1" customWidth="1"/>
    <col min="11388" max="11388" width="9.140625" style="8"/>
    <col min="11389" max="11389" width="10.28515625" style="8" bestFit="1" customWidth="1"/>
    <col min="11390" max="11391" width="9.28515625" style="8" bestFit="1" customWidth="1"/>
    <col min="11392" max="11392" width="9.140625" style="8"/>
    <col min="11393" max="11393" width="10.28515625" style="8" bestFit="1" customWidth="1"/>
    <col min="11394" max="11395" width="9.28515625" style="8" bestFit="1" customWidth="1"/>
    <col min="11396" max="11396" width="9.140625" style="8"/>
    <col min="11397" max="11397" width="10.28515625" style="8" bestFit="1" customWidth="1"/>
    <col min="11398" max="11399" width="9.28515625" style="8" bestFit="1" customWidth="1"/>
    <col min="11400" max="11400" width="9.140625" style="8"/>
    <col min="11401" max="11401" width="10.28515625" style="8" bestFit="1" customWidth="1"/>
    <col min="11402" max="11403" width="9.28515625" style="8" bestFit="1" customWidth="1"/>
    <col min="11404" max="11404" width="9.140625" style="8"/>
    <col min="11405" max="11405" width="10.28515625" style="8" bestFit="1" customWidth="1"/>
    <col min="11406" max="11407" width="9.28515625" style="8" bestFit="1" customWidth="1"/>
    <col min="11408" max="11408" width="9.140625" style="8"/>
    <col min="11409" max="11409" width="10.28515625" style="8" bestFit="1" customWidth="1"/>
    <col min="11410" max="11411" width="9.28515625" style="8" bestFit="1" customWidth="1"/>
    <col min="11412" max="11412" width="9.140625" style="8"/>
    <col min="11413" max="11413" width="10.28515625" style="8" bestFit="1" customWidth="1"/>
    <col min="11414" max="11415" width="9.28515625" style="8" bestFit="1" customWidth="1"/>
    <col min="11416" max="11416" width="9.140625" style="8"/>
    <col min="11417" max="11417" width="10.28515625" style="8" bestFit="1" customWidth="1"/>
    <col min="11418" max="11419" width="9.28515625" style="8" bestFit="1" customWidth="1"/>
    <col min="11420" max="11420" width="9.140625" style="8"/>
    <col min="11421" max="11421" width="10.28515625" style="8" bestFit="1" customWidth="1"/>
    <col min="11422" max="11423" width="9.28515625" style="8" bestFit="1" customWidth="1"/>
    <col min="11424" max="11424" width="9.140625" style="8"/>
    <col min="11425" max="11425" width="10.28515625" style="8" bestFit="1" customWidth="1"/>
    <col min="11426" max="11427" width="9.28515625" style="8" bestFit="1" customWidth="1"/>
    <col min="11428" max="11428" width="9.140625" style="8"/>
    <col min="11429" max="11429" width="10.28515625" style="8" bestFit="1" customWidth="1"/>
    <col min="11430" max="11431" width="9.28515625" style="8" bestFit="1" customWidth="1"/>
    <col min="11432" max="11432" width="9.140625" style="8"/>
    <col min="11433" max="11433" width="10.28515625" style="8" bestFit="1" customWidth="1"/>
    <col min="11434" max="11435" width="9.28515625" style="8" bestFit="1" customWidth="1"/>
    <col min="11436" max="11436" width="9.140625" style="8"/>
    <col min="11437" max="11437" width="10.28515625" style="8" bestFit="1" customWidth="1"/>
    <col min="11438" max="11439" width="9.28515625" style="8" bestFit="1" customWidth="1"/>
    <col min="11440" max="11440" width="9.140625" style="8"/>
    <col min="11441" max="11441" width="10.28515625" style="8" bestFit="1" customWidth="1"/>
    <col min="11442" max="11443" width="9.28515625" style="8" bestFit="1" customWidth="1"/>
    <col min="11444" max="11444" width="9.140625" style="8"/>
    <col min="11445" max="11445" width="10.28515625" style="8" bestFit="1" customWidth="1"/>
    <col min="11446" max="11447" width="9.28515625" style="8" bestFit="1" customWidth="1"/>
    <col min="11448" max="11448" width="9.140625" style="8"/>
    <col min="11449" max="11449" width="10.28515625" style="8" bestFit="1" customWidth="1"/>
    <col min="11450" max="11451" width="9.28515625" style="8" bestFit="1" customWidth="1"/>
    <col min="11452" max="11452" width="9.140625" style="8"/>
    <col min="11453" max="11453" width="10.28515625" style="8" bestFit="1" customWidth="1"/>
    <col min="11454" max="11455" width="9.28515625" style="8" bestFit="1" customWidth="1"/>
    <col min="11456" max="11456" width="9.140625" style="8"/>
    <col min="11457" max="11457" width="10.28515625" style="8" bestFit="1" customWidth="1"/>
    <col min="11458" max="11459" width="9.28515625" style="8" bestFit="1" customWidth="1"/>
    <col min="11460" max="11460" width="9.140625" style="8"/>
    <col min="11461" max="11461" width="10.28515625" style="8" bestFit="1" customWidth="1"/>
    <col min="11462" max="11463" width="9.28515625" style="8" bestFit="1" customWidth="1"/>
    <col min="11464" max="11464" width="9.140625" style="8"/>
    <col min="11465" max="11465" width="10.28515625" style="8" bestFit="1" customWidth="1"/>
    <col min="11466" max="11467" width="9.28515625" style="8" bestFit="1" customWidth="1"/>
    <col min="11468" max="11468" width="9.140625" style="8"/>
    <col min="11469" max="11469" width="10.28515625" style="8" bestFit="1" customWidth="1"/>
    <col min="11470" max="11471" width="9.28515625" style="8" bestFit="1" customWidth="1"/>
    <col min="11472" max="11472" width="9.140625" style="8"/>
    <col min="11473" max="11473" width="10.28515625" style="8" bestFit="1" customWidth="1"/>
    <col min="11474" max="11475" width="9.28515625" style="8" bestFit="1" customWidth="1"/>
    <col min="11476" max="11476" width="9.140625" style="8"/>
    <col min="11477" max="11477" width="10.28515625" style="8" bestFit="1" customWidth="1"/>
    <col min="11478" max="11479" width="9.28515625" style="8" bestFit="1" customWidth="1"/>
    <col min="11480" max="11480" width="9.140625" style="8"/>
    <col min="11481" max="11481" width="10.28515625" style="8" bestFit="1" customWidth="1"/>
    <col min="11482" max="11483" width="9.28515625" style="8" bestFit="1" customWidth="1"/>
    <col min="11484" max="11484" width="9.140625" style="8"/>
    <col min="11485" max="11485" width="10.28515625" style="8" bestFit="1" customWidth="1"/>
    <col min="11486" max="11487" width="9.28515625" style="8" bestFit="1" customWidth="1"/>
    <col min="11488" max="11488" width="9.140625" style="8"/>
    <col min="11489" max="11489" width="10.28515625" style="8" bestFit="1" customWidth="1"/>
    <col min="11490" max="11491" width="9.28515625" style="8" bestFit="1" customWidth="1"/>
    <col min="11492" max="11492" width="9.140625" style="8"/>
    <col min="11493" max="11493" width="10.28515625" style="8" bestFit="1" customWidth="1"/>
    <col min="11494" max="11495" width="9.28515625" style="8" bestFit="1" customWidth="1"/>
    <col min="11496" max="11496" width="9.140625" style="8"/>
    <col min="11497" max="11497" width="10.28515625" style="8" bestFit="1" customWidth="1"/>
    <col min="11498" max="11499" width="9.28515625" style="8" bestFit="1" customWidth="1"/>
    <col min="11500" max="11500" width="9.140625" style="8"/>
    <col min="11501" max="11501" width="10.28515625" style="8" bestFit="1" customWidth="1"/>
    <col min="11502" max="11503" width="9.28515625" style="8" bestFit="1" customWidth="1"/>
    <col min="11504" max="11504" width="9.140625" style="8"/>
    <col min="11505" max="11505" width="10.28515625" style="8" bestFit="1" customWidth="1"/>
    <col min="11506" max="11507" width="9.28515625" style="8" bestFit="1" customWidth="1"/>
    <col min="11508" max="11508" width="9.140625" style="8"/>
    <col min="11509" max="11509" width="10.28515625" style="8" bestFit="1" customWidth="1"/>
    <col min="11510" max="11511" width="9.28515625" style="8" bestFit="1" customWidth="1"/>
    <col min="11512" max="11512" width="9.140625" style="8"/>
    <col min="11513" max="11513" width="10.28515625" style="8" bestFit="1" customWidth="1"/>
    <col min="11514" max="11515" width="9.28515625" style="8" bestFit="1" customWidth="1"/>
    <col min="11516" max="11516" width="9.140625" style="8"/>
    <col min="11517" max="11517" width="10.28515625" style="8" bestFit="1" customWidth="1"/>
    <col min="11518" max="11519" width="9.28515625" style="8" bestFit="1" customWidth="1"/>
    <col min="11520" max="11520" width="9.140625" style="8"/>
    <col min="11521" max="11521" width="10.28515625" style="8" bestFit="1" customWidth="1"/>
    <col min="11522" max="11523" width="9.28515625" style="8" bestFit="1" customWidth="1"/>
    <col min="11524" max="11524" width="9.140625" style="8"/>
    <col min="11525" max="11525" width="10.28515625" style="8" bestFit="1" customWidth="1"/>
    <col min="11526" max="11527" width="9.28515625" style="8" bestFit="1" customWidth="1"/>
    <col min="11528" max="11528" width="9.140625" style="8"/>
    <col min="11529" max="11529" width="10.28515625" style="8" bestFit="1" customWidth="1"/>
    <col min="11530" max="11531" width="9.28515625" style="8" bestFit="1" customWidth="1"/>
    <col min="11532" max="11532" width="9.140625" style="8"/>
    <col min="11533" max="11533" width="10.28515625" style="8" bestFit="1" customWidth="1"/>
    <col min="11534" max="11535" width="9.28515625" style="8" bestFit="1" customWidth="1"/>
    <col min="11536" max="11536" width="9.140625" style="8"/>
    <col min="11537" max="11537" width="10.28515625" style="8" bestFit="1" customWidth="1"/>
    <col min="11538" max="11539" width="9.28515625" style="8" bestFit="1" customWidth="1"/>
    <col min="11540" max="11540" width="9.140625" style="8"/>
    <col min="11541" max="11541" width="10.28515625" style="8" bestFit="1" customWidth="1"/>
    <col min="11542" max="11543" width="9.28515625" style="8" bestFit="1" customWidth="1"/>
    <col min="11544" max="11544" width="9.140625" style="8"/>
    <col min="11545" max="11545" width="10.28515625" style="8" bestFit="1" customWidth="1"/>
    <col min="11546" max="11547" width="9.28515625" style="8" bestFit="1" customWidth="1"/>
    <col min="11548" max="11548" width="9.140625" style="8"/>
    <col min="11549" max="11549" width="10.28515625" style="8" bestFit="1" customWidth="1"/>
    <col min="11550" max="11551" width="9.28515625" style="8" bestFit="1" customWidth="1"/>
    <col min="11552" max="11552" width="9.140625" style="8"/>
    <col min="11553" max="11553" width="10.28515625" style="8" bestFit="1" customWidth="1"/>
    <col min="11554" max="11555" width="9.28515625" style="8" bestFit="1" customWidth="1"/>
    <col min="11556" max="11556" width="9.140625" style="8"/>
    <col min="11557" max="11557" width="10.28515625" style="8" bestFit="1" customWidth="1"/>
    <col min="11558" max="11559" width="9.28515625" style="8" bestFit="1" customWidth="1"/>
    <col min="11560" max="11560" width="9.140625" style="8"/>
    <col min="11561" max="11561" width="10.28515625" style="8" bestFit="1" customWidth="1"/>
    <col min="11562" max="11563" width="9.28515625" style="8" bestFit="1" customWidth="1"/>
    <col min="11564" max="11564" width="9.140625" style="8"/>
    <col min="11565" max="11565" width="10.28515625" style="8" bestFit="1" customWidth="1"/>
    <col min="11566" max="11567" width="9.28515625" style="8" bestFit="1" customWidth="1"/>
    <col min="11568" max="11568" width="9.140625" style="8"/>
    <col min="11569" max="11569" width="10.28515625" style="8" bestFit="1" customWidth="1"/>
    <col min="11570" max="11571" width="9.28515625" style="8" bestFit="1" customWidth="1"/>
    <col min="11572" max="11572" width="9.140625" style="8"/>
    <col min="11573" max="11573" width="10.28515625" style="8" bestFit="1" customWidth="1"/>
    <col min="11574" max="11575" width="9.28515625" style="8" bestFit="1" customWidth="1"/>
    <col min="11576" max="11576" width="9.140625" style="8"/>
    <col min="11577" max="11577" width="10.28515625" style="8" bestFit="1" customWidth="1"/>
    <col min="11578" max="11579" width="9.28515625" style="8" bestFit="1" customWidth="1"/>
    <col min="11580" max="11580" width="9.140625" style="8"/>
    <col min="11581" max="11581" width="10.28515625" style="8" bestFit="1" customWidth="1"/>
    <col min="11582" max="11583" width="9.28515625" style="8" bestFit="1" customWidth="1"/>
    <col min="11584" max="11584" width="9.140625" style="8"/>
    <col min="11585" max="11585" width="10.28515625" style="8" bestFit="1" customWidth="1"/>
    <col min="11586" max="11587" width="9.28515625" style="8" bestFit="1" customWidth="1"/>
    <col min="11588" max="11588" width="9.140625" style="8"/>
    <col min="11589" max="11589" width="10.28515625" style="8" bestFit="1" customWidth="1"/>
    <col min="11590" max="11591" width="9.28515625" style="8" bestFit="1" customWidth="1"/>
    <col min="11592" max="11592" width="9.140625" style="8"/>
    <col min="11593" max="11593" width="10.28515625" style="8" bestFit="1" customWidth="1"/>
    <col min="11594" max="11595" width="9.28515625" style="8" bestFit="1" customWidth="1"/>
    <col min="11596" max="11596" width="9.140625" style="8"/>
    <col min="11597" max="11597" width="10.28515625" style="8" bestFit="1" customWidth="1"/>
    <col min="11598" max="11599" width="9.28515625" style="8" bestFit="1" customWidth="1"/>
    <col min="11600" max="11600" width="9.140625" style="8"/>
    <col min="11601" max="11601" width="10.28515625" style="8" bestFit="1" customWidth="1"/>
    <col min="11602" max="11603" width="9.28515625" style="8" bestFit="1" customWidth="1"/>
    <col min="11604" max="11604" width="9.140625" style="8"/>
    <col min="11605" max="11605" width="10.28515625" style="8" bestFit="1" customWidth="1"/>
    <col min="11606" max="11607" width="9.28515625" style="8" bestFit="1" customWidth="1"/>
    <col min="11608" max="11608" width="9.140625" style="8"/>
    <col min="11609" max="11609" width="10.28515625" style="8" bestFit="1" customWidth="1"/>
    <col min="11610" max="11611" width="9.28515625" style="8" bestFit="1" customWidth="1"/>
    <col min="11612" max="11612" width="9.140625" style="8"/>
    <col min="11613" max="11613" width="10.28515625" style="8" bestFit="1" customWidth="1"/>
    <col min="11614" max="11615" width="9.28515625" style="8" bestFit="1" customWidth="1"/>
    <col min="11616" max="11616" width="9.140625" style="8"/>
    <col min="11617" max="11617" width="10.28515625" style="8" bestFit="1" customWidth="1"/>
    <col min="11618" max="11619" width="9.28515625" style="8" bestFit="1" customWidth="1"/>
    <col min="11620" max="11620" width="9.140625" style="8"/>
    <col min="11621" max="11621" width="10.28515625" style="8" bestFit="1" customWidth="1"/>
    <col min="11622" max="11623" width="9.28515625" style="8" bestFit="1" customWidth="1"/>
    <col min="11624" max="11624" width="9.140625" style="8"/>
    <col min="11625" max="11625" width="10.28515625" style="8" bestFit="1" customWidth="1"/>
    <col min="11626" max="11627" width="9.28515625" style="8" bestFit="1" customWidth="1"/>
    <col min="11628" max="11628" width="9.140625" style="8"/>
    <col min="11629" max="11629" width="10.28515625" style="8" bestFit="1" customWidth="1"/>
    <col min="11630" max="11631" width="9.28515625" style="8" bestFit="1" customWidth="1"/>
    <col min="11632" max="11632" width="9.140625" style="8"/>
    <col min="11633" max="11633" width="10.28515625" style="8" bestFit="1" customWidth="1"/>
    <col min="11634" max="11635" width="9.28515625" style="8" bestFit="1" customWidth="1"/>
    <col min="11636" max="11636" width="9.140625" style="8"/>
    <col min="11637" max="11637" width="10.28515625" style="8" bestFit="1" customWidth="1"/>
    <col min="11638" max="11639" width="9.28515625" style="8" bestFit="1" customWidth="1"/>
    <col min="11640" max="11640" width="9.140625" style="8"/>
    <col min="11641" max="11641" width="10.28515625" style="8" bestFit="1" customWidth="1"/>
    <col min="11642" max="11643" width="9.28515625" style="8" bestFit="1" customWidth="1"/>
    <col min="11644" max="11644" width="9.140625" style="8"/>
    <col min="11645" max="11645" width="10.28515625" style="8" bestFit="1" customWidth="1"/>
    <col min="11646" max="11647" width="9.28515625" style="8" bestFit="1" customWidth="1"/>
    <col min="11648" max="11648" width="9.140625" style="8"/>
    <col min="11649" max="11649" width="10.28515625" style="8" bestFit="1" customWidth="1"/>
    <col min="11650" max="11651" width="9.28515625" style="8" bestFit="1" customWidth="1"/>
    <col min="11652" max="11652" width="9.140625" style="8"/>
    <col min="11653" max="11653" width="10.28515625" style="8" bestFit="1" customWidth="1"/>
    <col min="11654" max="11655" width="9.28515625" style="8" bestFit="1" customWidth="1"/>
    <col min="11656" max="11656" width="9.140625" style="8"/>
    <col min="11657" max="11657" width="10.28515625" style="8" bestFit="1" customWidth="1"/>
    <col min="11658" max="11659" width="9.28515625" style="8" bestFit="1" customWidth="1"/>
    <col min="11660" max="11660" width="9.140625" style="8"/>
    <col min="11661" max="11661" width="10.28515625" style="8" bestFit="1" customWidth="1"/>
    <col min="11662" max="11663" width="9.28515625" style="8" bestFit="1" customWidth="1"/>
    <col min="11664" max="11664" width="9.140625" style="8"/>
    <col min="11665" max="11665" width="10.28515625" style="8" bestFit="1" customWidth="1"/>
    <col min="11666" max="11667" width="9.28515625" style="8" bestFit="1" customWidth="1"/>
    <col min="11668" max="11668" width="9.140625" style="8"/>
    <col min="11669" max="11669" width="10.28515625" style="8" bestFit="1" customWidth="1"/>
    <col min="11670" max="11671" width="9.28515625" style="8" bestFit="1" customWidth="1"/>
    <col min="11672" max="11672" width="9.140625" style="8"/>
    <col min="11673" max="11673" width="10.28515625" style="8" bestFit="1" customWidth="1"/>
    <col min="11674" max="11675" width="9.28515625" style="8" bestFit="1" customWidth="1"/>
    <col min="11676" max="11676" width="9.140625" style="8"/>
    <col min="11677" max="11677" width="10.28515625" style="8" bestFit="1" customWidth="1"/>
    <col min="11678" max="11679" width="9.28515625" style="8" bestFit="1" customWidth="1"/>
    <col min="11680" max="11680" width="9.140625" style="8"/>
    <col min="11681" max="11681" width="10.28515625" style="8" bestFit="1" customWidth="1"/>
    <col min="11682" max="11683" width="9.28515625" style="8" bestFit="1" customWidth="1"/>
    <col min="11684" max="11684" width="9.140625" style="8"/>
    <col min="11685" max="11685" width="10.28515625" style="8" bestFit="1" customWidth="1"/>
    <col min="11686" max="11687" width="9.28515625" style="8" bestFit="1" customWidth="1"/>
    <col min="11688" max="11688" width="9.140625" style="8"/>
    <col min="11689" max="11689" width="10.28515625" style="8" bestFit="1" customWidth="1"/>
    <col min="11690" max="11691" width="9.28515625" style="8" bestFit="1" customWidth="1"/>
    <col min="11692" max="11692" width="9.140625" style="8"/>
    <col min="11693" max="11693" width="10.28515625" style="8" bestFit="1" customWidth="1"/>
    <col min="11694" max="11695" width="9.28515625" style="8" bestFit="1" customWidth="1"/>
    <col min="11696" max="11696" width="9.140625" style="8"/>
    <col min="11697" max="11697" width="10.28515625" style="8" bestFit="1" customWidth="1"/>
    <col min="11698" max="11699" width="9.28515625" style="8" bestFit="1" customWidth="1"/>
    <col min="11700" max="11700" width="9.140625" style="8"/>
    <col min="11701" max="11701" width="10.28515625" style="8" bestFit="1" customWidth="1"/>
    <col min="11702" max="11703" width="9.28515625" style="8" bestFit="1" customWidth="1"/>
    <col min="11704" max="11704" width="9.140625" style="8"/>
    <col min="11705" max="11705" width="10.28515625" style="8" bestFit="1" customWidth="1"/>
    <col min="11706" max="11707" width="9.28515625" style="8" bestFit="1" customWidth="1"/>
    <col min="11708" max="11708" width="9.140625" style="8"/>
    <col min="11709" max="11709" width="10.28515625" style="8" bestFit="1" customWidth="1"/>
    <col min="11710" max="11711" width="9.28515625" style="8" bestFit="1" customWidth="1"/>
    <col min="11712" max="11712" width="9.140625" style="8"/>
    <col min="11713" max="11713" width="10.28515625" style="8" bestFit="1" customWidth="1"/>
    <col min="11714" max="11715" width="9.28515625" style="8" bestFit="1" customWidth="1"/>
    <col min="11716" max="11716" width="9.140625" style="8"/>
    <col min="11717" max="11717" width="10.28515625" style="8" bestFit="1" customWidth="1"/>
    <col min="11718" max="11719" width="9.28515625" style="8" bestFit="1" customWidth="1"/>
    <col min="11720" max="11720" width="9.140625" style="8"/>
    <col min="11721" max="11721" width="10.28515625" style="8" bestFit="1" customWidth="1"/>
    <col min="11722" max="11723" width="9.28515625" style="8" bestFit="1" customWidth="1"/>
    <col min="11724" max="11724" width="9.140625" style="8"/>
    <col min="11725" max="11725" width="10.28515625" style="8" bestFit="1" customWidth="1"/>
    <col min="11726" max="11727" width="9.28515625" style="8" bestFit="1" customWidth="1"/>
    <col min="11728" max="11728" width="9.140625" style="8"/>
    <col min="11729" max="11729" width="10.28515625" style="8" bestFit="1" customWidth="1"/>
    <col min="11730" max="11731" width="9.28515625" style="8" bestFit="1" customWidth="1"/>
    <col min="11732" max="11732" width="9.140625" style="8"/>
    <col min="11733" max="11733" width="10.28515625" style="8" bestFit="1" customWidth="1"/>
    <col min="11734" max="11735" width="9.28515625" style="8" bestFit="1" customWidth="1"/>
    <col min="11736" max="11736" width="9.140625" style="8"/>
    <col min="11737" max="11737" width="10.28515625" style="8" bestFit="1" customWidth="1"/>
    <col min="11738" max="11739" width="9.28515625" style="8" bestFit="1" customWidth="1"/>
    <col min="11740" max="11740" width="9.140625" style="8"/>
    <col min="11741" max="11741" width="10.28515625" style="8" bestFit="1" customWidth="1"/>
    <col min="11742" max="11743" width="9.28515625" style="8" bestFit="1" customWidth="1"/>
    <col min="11744" max="11744" width="9.140625" style="8"/>
    <col min="11745" max="11745" width="10.28515625" style="8" bestFit="1" customWidth="1"/>
    <col min="11746" max="11747" width="9.28515625" style="8" bestFit="1" customWidth="1"/>
    <col min="11748" max="11748" width="9.140625" style="8"/>
    <col min="11749" max="11749" width="10.28515625" style="8" bestFit="1" customWidth="1"/>
    <col min="11750" max="11751" width="9.28515625" style="8" bestFit="1" customWidth="1"/>
    <col min="11752" max="11752" width="9.140625" style="8"/>
    <col min="11753" max="11753" width="10.28515625" style="8" bestFit="1" customWidth="1"/>
    <col min="11754" max="11755" width="9.28515625" style="8" bestFit="1" customWidth="1"/>
    <col min="11756" max="11756" width="9.140625" style="8"/>
    <col min="11757" max="11757" width="10.28515625" style="8" bestFit="1" customWidth="1"/>
    <col min="11758" max="11759" width="9.28515625" style="8" bestFit="1" customWidth="1"/>
    <col min="11760" max="11760" width="9.140625" style="8"/>
    <col min="11761" max="11761" width="10.28515625" style="8" bestFit="1" customWidth="1"/>
    <col min="11762" max="11763" width="9.28515625" style="8" bestFit="1" customWidth="1"/>
    <col min="11764" max="11764" width="9.140625" style="8"/>
    <col min="11765" max="11765" width="10.28515625" style="8" bestFit="1" customWidth="1"/>
    <col min="11766" max="11767" width="9.28515625" style="8" bestFit="1" customWidth="1"/>
    <col min="11768" max="11768" width="9.140625" style="8"/>
    <col min="11769" max="11769" width="10.28515625" style="8" bestFit="1" customWidth="1"/>
    <col min="11770" max="11771" width="9.28515625" style="8" bestFit="1" customWidth="1"/>
    <col min="11772" max="11772" width="9.140625" style="8"/>
    <col min="11773" max="11773" width="10.28515625" style="8" bestFit="1" customWidth="1"/>
    <col min="11774" max="11775" width="9.28515625" style="8" bestFit="1" customWidth="1"/>
    <col min="11776" max="11776" width="9.140625" style="8"/>
    <col min="11777" max="11777" width="10.28515625" style="8" bestFit="1" customWidth="1"/>
    <col min="11778" max="11779" width="9.28515625" style="8" bestFit="1" customWidth="1"/>
    <col min="11780" max="11780" width="9.140625" style="8"/>
    <col min="11781" max="11781" width="10.28515625" style="8" bestFit="1" customWidth="1"/>
    <col min="11782" max="11783" width="9.28515625" style="8" bestFit="1" customWidth="1"/>
    <col min="11784" max="11784" width="9.140625" style="8"/>
    <col min="11785" max="11785" width="10.28515625" style="8" bestFit="1" customWidth="1"/>
    <col min="11786" max="11787" width="9.28515625" style="8" bestFit="1" customWidth="1"/>
    <col min="11788" max="11788" width="9.140625" style="8"/>
    <col min="11789" max="11789" width="10.28515625" style="8" bestFit="1" customWidth="1"/>
    <col min="11790" max="11791" width="9.28515625" style="8" bestFit="1" customWidth="1"/>
    <col min="11792" max="11792" width="9.140625" style="8"/>
    <col min="11793" max="11793" width="10.28515625" style="8" bestFit="1" customWidth="1"/>
    <col min="11794" max="11795" width="9.28515625" style="8" bestFit="1" customWidth="1"/>
    <col min="11796" max="11796" width="9.140625" style="8"/>
    <col min="11797" max="11797" width="10.28515625" style="8" bestFit="1" customWidth="1"/>
    <col min="11798" max="11799" width="9.28515625" style="8" bestFit="1" customWidth="1"/>
    <col min="11800" max="11800" width="9.140625" style="8"/>
    <col min="11801" max="11801" width="10.28515625" style="8" bestFit="1" customWidth="1"/>
    <col min="11802" max="11803" width="9.28515625" style="8" bestFit="1" customWidth="1"/>
    <col min="11804" max="11804" width="9.140625" style="8"/>
    <col min="11805" max="11805" width="10.28515625" style="8" bestFit="1" customWidth="1"/>
    <col min="11806" max="11807" width="9.28515625" style="8" bestFit="1" customWidth="1"/>
    <col min="11808" max="11808" width="9.140625" style="8"/>
    <col min="11809" max="11809" width="10.28515625" style="8" bestFit="1" customWidth="1"/>
    <col min="11810" max="11811" width="9.28515625" style="8" bestFit="1" customWidth="1"/>
    <col min="11812" max="11812" width="9.140625" style="8"/>
    <col min="11813" max="11813" width="10.28515625" style="8" bestFit="1" customWidth="1"/>
    <col min="11814" max="11815" width="9.28515625" style="8" bestFit="1" customWidth="1"/>
    <col min="11816" max="11816" width="9.140625" style="8"/>
    <col min="11817" max="11817" width="10.28515625" style="8" bestFit="1" customWidth="1"/>
    <col min="11818" max="11819" width="9.28515625" style="8" bestFit="1" customWidth="1"/>
    <col min="11820" max="11820" width="9.140625" style="8"/>
    <col min="11821" max="11821" width="10.28515625" style="8" bestFit="1" customWidth="1"/>
    <col min="11822" max="11823" width="9.28515625" style="8" bestFit="1" customWidth="1"/>
    <col min="11824" max="11824" width="9.140625" style="8"/>
    <col min="11825" max="11825" width="10.28515625" style="8" bestFit="1" customWidth="1"/>
    <col min="11826" max="11827" width="9.28515625" style="8" bestFit="1" customWidth="1"/>
    <col min="11828" max="11828" width="9.140625" style="8"/>
    <col min="11829" max="11829" width="10.28515625" style="8" bestFit="1" customWidth="1"/>
    <col min="11830" max="11831" width="9.28515625" style="8" bestFit="1" customWidth="1"/>
    <col min="11832" max="11832" width="9.140625" style="8"/>
    <col min="11833" max="11833" width="10.28515625" style="8" bestFit="1" customWidth="1"/>
    <col min="11834" max="11835" width="9.28515625" style="8" bestFit="1" customWidth="1"/>
    <col min="11836" max="11836" width="9.140625" style="8"/>
    <col min="11837" max="11837" width="10.28515625" style="8" bestFit="1" customWidth="1"/>
    <col min="11838" max="11839" width="9.28515625" style="8" bestFit="1" customWidth="1"/>
    <col min="11840" max="11840" width="9.140625" style="8"/>
    <col min="11841" max="11841" width="10.28515625" style="8" bestFit="1" customWidth="1"/>
    <col min="11842" max="11843" width="9.28515625" style="8" bestFit="1" customWidth="1"/>
    <col min="11844" max="11844" width="9.140625" style="8"/>
    <col min="11845" max="11845" width="10.28515625" style="8" bestFit="1" customWidth="1"/>
    <col min="11846" max="11847" width="9.28515625" style="8" bestFit="1" customWidth="1"/>
    <col min="11848" max="11848" width="9.140625" style="8"/>
    <col min="11849" max="11849" width="10.28515625" style="8" bestFit="1" customWidth="1"/>
    <col min="11850" max="11851" width="9.28515625" style="8" bestFit="1" customWidth="1"/>
    <col min="11852" max="11852" width="9.140625" style="8"/>
    <col min="11853" max="11853" width="10.28515625" style="8" bestFit="1" customWidth="1"/>
    <col min="11854" max="11855" width="9.28515625" style="8" bestFit="1" customWidth="1"/>
    <col min="11856" max="11856" width="9.140625" style="8"/>
    <col min="11857" max="11857" width="10.28515625" style="8" bestFit="1" customWidth="1"/>
    <col min="11858" max="11859" width="9.28515625" style="8" bestFit="1" customWidth="1"/>
    <col min="11860" max="11860" width="9.140625" style="8"/>
    <col min="11861" max="11861" width="10.28515625" style="8" bestFit="1" customWidth="1"/>
    <col min="11862" max="11863" width="9.28515625" style="8" bestFit="1" customWidth="1"/>
    <col min="11864" max="11864" width="9.140625" style="8"/>
    <col min="11865" max="11865" width="10.28515625" style="8" bestFit="1" customWidth="1"/>
    <col min="11866" max="11867" width="9.28515625" style="8" bestFit="1" customWidth="1"/>
    <col min="11868" max="11868" width="9.140625" style="8"/>
    <col min="11869" max="11869" width="10.28515625" style="8" bestFit="1" customWidth="1"/>
    <col min="11870" max="11871" width="9.28515625" style="8" bestFit="1" customWidth="1"/>
    <col min="11872" max="11872" width="9.140625" style="8"/>
    <col min="11873" max="11873" width="10.28515625" style="8" bestFit="1" customWidth="1"/>
    <col min="11874" max="11875" width="9.28515625" style="8" bestFit="1" customWidth="1"/>
    <col min="11876" max="11876" width="9.140625" style="8"/>
    <col min="11877" max="11877" width="10.28515625" style="8" bestFit="1" customWidth="1"/>
    <col min="11878" max="11879" width="9.28515625" style="8" bestFit="1" customWidth="1"/>
    <col min="11880" max="11880" width="9.140625" style="8"/>
    <col min="11881" max="11881" width="10.28515625" style="8" bestFit="1" customWidth="1"/>
    <col min="11882" max="11883" width="9.28515625" style="8" bestFit="1" customWidth="1"/>
    <col min="11884" max="11884" width="9.140625" style="8"/>
    <col min="11885" max="11885" width="10.28515625" style="8" bestFit="1" customWidth="1"/>
    <col min="11886" max="11887" width="9.28515625" style="8" bestFit="1" customWidth="1"/>
    <col min="11888" max="11888" width="9.140625" style="8"/>
    <col min="11889" max="11889" width="10.28515625" style="8" bestFit="1" customWidth="1"/>
    <col min="11890" max="11891" width="9.28515625" style="8" bestFit="1" customWidth="1"/>
    <col min="11892" max="11892" width="9.140625" style="8"/>
    <col min="11893" max="11893" width="10.28515625" style="8" bestFit="1" customWidth="1"/>
    <col min="11894" max="11895" width="9.28515625" style="8" bestFit="1" customWidth="1"/>
    <col min="11896" max="11896" width="9.140625" style="8"/>
    <col min="11897" max="11897" width="10.28515625" style="8" bestFit="1" customWidth="1"/>
    <col min="11898" max="11899" width="9.28515625" style="8" bestFit="1" customWidth="1"/>
    <col min="11900" max="11900" width="9.140625" style="8"/>
    <col min="11901" max="11901" width="10.28515625" style="8" bestFit="1" customWidth="1"/>
    <col min="11902" max="11903" width="9.28515625" style="8" bestFit="1" customWidth="1"/>
    <col min="11904" max="11904" width="9.140625" style="8"/>
    <col min="11905" max="11905" width="10.28515625" style="8" bestFit="1" customWidth="1"/>
    <col min="11906" max="11907" width="9.28515625" style="8" bestFit="1" customWidth="1"/>
    <col min="11908" max="11908" width="9.140625" style="8"/>
    <col min="11909" max="11909" width="10.28515625" style="8" bestFit="1" customWidth="1"/>
    <col min="11910" max="11911" width="9.28515625" style="8" bestFit="1" customWidth="1"/>
    <col min="11912" max="11912" width="9.140625" style="8"/>
    <col min="11913" max="11913" width="10.28515625" style="8" bestFit="1" customWidth="1"/>
    <col min="11914" max="11915" width="9.28515625" style="8" bestFit="1" customWidth="1"/>
    <col min="11916" max="11916" width="9.140625" style="8"/>
    <col min="11917" max="11917" width="10.28515625" style="8" bestFit="1" customWidth="1"/>
    <col min="11918" max="11919" width="9.28515625" style="8" bestFit="1" customWidth="1"/>
    <col min="11920" max="11920" width="9.140625" style="8"/>
    <col min="11921" max="11921" width="10.28515625" style="8" bestFit="1" customWidth="1"/>
    <col min="11922" max="11923" width="9.28515625" style="8" bestFit="1" customWidth="1"/>
    <col min="11924" max="11924" width="9.140625" style="8"/>
    <col min="11925" max="11925" width="10.28515625" style="8" bestFit="1" customWidth="1"/>
    <col min="11926" max="11927" width="9.28515625" style="8" bestFit="1" customWidth="1"/>
    <col min="11928" max="11928" width="9.140625" style="8"/>
    <col min="11929" max="11929" width="10.28515625" style="8" bestFit="1" customWidth="1"/>
    <col min="11930" max="11931" width="9.28515625" style="8" bestFit="1" customWidth="1"/>
    <col min="11932" max="11932" width="9.140625" style="8"/>
    <col min="11933" max="11933" width="10.28515625" style="8" bestFit="1" customWidth="1"/>
    <col min="11934" max="11935" width="9.28515625" style="8" bestFit="1" customWidth="1"/>
    <col min="11936" max="11936" width="9.140625" style="8"/>
    <col min="11937" max="11937" width="10.28515625" style="8" bestFit="1" customWidth="1"/>
    <col min="11938" max="11939" width="9.28515625" style="8" bestFit="1" customWidth="1"/>
    <col min="11940" max="11940" width="9.140625" style="8"/>
    <col min="11941" max="11941" width="10.28515625" style="8" bestFit="1" customWidth="1"/>
    <col min="11942" max="11943" width="9.28515625" style="8" bestFit="1" customWidth="1"/>
    <col min="11944" max="11944" width="9.140625" style="8"/>
    <col min="11945" max="11945" width="10.28515625" style="8" bestFit="1" customWidth="1"/>
    <col min="11946" max="11947" width="9.28515625" style="8" bestFit="1" customWidth="1"/>
    <col min="11948" max="11948" width="9.140625" style="8"/>
    <col min="11949" max="11949" width="10.28515625" style="8" bestFit="1" customWidth="1"/>
    <col min="11950" max="11951" width="9.28515625" style="8" bestFit="1" customWidth="1"/>
    <col min="11952" max="11952" width="9.140625" style="8"/>
    <col min="11953" max="11953" width="10.28515625" style="8" bestFit="1" customWidth="1"/>
    <col min="11954" max="11955" width="9.28515625" style="8" bestFit="1" customWidth="1"/>
    <col min="11956" max="11956" width="9.140625" style="8"/>
    <col min="11957" max="11957" width="10.28515625" style="8" bestFit="1" customWidth="1"/>
    <col min="11958" max="11959" width="9.28515625" style="8" bestFit="1" customWidth="1"/>
    <col min="11960" max="11960" width="9.140625" style="8"/>
    <col min="11961" max="11961" width="10.28515625" style="8" bestFit="1" customWidth="1"/>
    <col min="11962" max="11963" width="9.28515625" style="8" bestFit="1" customWidth="1"/>
    <col min="11964" max="11964" width="9.140625" style="8"/>
    <col min="11965" max="11965" width="10.28515625" style="8" bestFit="1" customWidth="1"/>
    <col min="11966" max="11967" width="9.28515625" style="8" bestFit="1" customWidth="1"/>
    <col min="11968" max="11968" width="9.140625" style="8"/>
    <col min="11969" max="11969" width="10.28515625" style="8" bestFit="1" customWidth="1"/>
    <col min="11970" max="11971" width="9.28515625" style="8" bestFit="1" customWidth="1"/>
    <col min="11972" max="11972" width="9.140625" style="8"/>
    <col min="11973" max="11973" width="10.28515625" style="8" bestFit="1" customWidth="1"/>
    <col min="11974" max="11975" width="9.28515625" style="8" bestFit="1" customWidth="1"/>
    <col min="11976" max="11976" width="9.140625" style="8"/>
    <col min="11977" max="11977" width="10.28515625" style="8" bestFit="1" customWidth="1"/>
    <col min="11978" max="11979" width="9.28515625" style="8" bestFit="1" customWidth="1"/>
    <col min="11980" max="11980" width="9.140625" style="8"/>
    <col min="11981" max="11981" width="10.28515625" style="8" bestFit="1" customWidth="1"/>
    <col min="11982" max="11983" width="9.28515625" style="8" bestFit="1" customWidth="1"/>
    <col min="11984" max="11984" width="9.140625" style="8"/>
    <col min="11985" max="11985" width="10.28515625" style="8" bestFit="1" customWidth="1"/>
    <col min="11986" max="11987" width="9.28515625" style="8" bestFit="1" customWidth="1"/>
    <col min="11988" max="11988" width="9.140625" style="8"/>
    <col min="11989" max="11989" width="10.28515625" style="8" bestFit="1" customWidth="1"/>
    <col min="11990" max="11991" width="9.28515625" style="8" bestFit="1" customWidth="1"/>
    <col min="11992" max="11992" width="9.140625" style="8"/>
    <col min="11993" max="11993" width="10.28515625" style="8" bestFit="1" customWidth="1"/>
    <col min="11994" max="11995" width="9.28515625" style="8" bestFit="1" customWidth="1"/>
    <col min="11996" max="11996" width="9.140625" style="8"/>
    <col min="11997" max="11997" width="10.28515625" style="8" bestFit="1" customWidth="1"/>
    <col min="11998" max="11999" width="9.28515625" style="8" bestFit="1" customWidth="1"/>
    <col min="12000" max="12000" width="9.140625" style="8"/>
    <col min="12001" max="12001" width="10.28515625" style="8" bestFit="1" customWidth="1"/>
    <col min="12002" max="12003" width="9.28515625" style="8" bestFit="1" customWidth="1"/>
    <col min="12004" max="12004" width="9.140625" style="8"/>
    <col min="12005" max="12005" width="10.28515625" style="8" bestFit="1" customWidth="1"/>
    <col min="12006" max="12007" width="9.28515625" style="8" bestFit="1" customWidth="1"/>
    <col min="12008" max="12008" width="9.140625" style="8"/>
    <col min="12009" max="12009" width="10.28515625" style="8" bestFit="1" customWidth="1"/>
    <col min="12010" max="12011" width="9.28515625" style="8" bestFit="1" customWidth="1"/>
    <col min="12012" max="12012" width="9.140625" style="8"/>
    <col min="12013" max="12013" width="10.28515625" style="8" bestFit="1" customWidth="1"/>
    <col min="12014" max="12015" width="9.28515625" style="8" bestFit="1" customWidth="1"/>
    <col min="12016" max="12016" width="9.140625" style="8"/>
    <col min="12017" max="12017" width="10.28515625" style="8" bestFit="1" customWidth="1"/>
    <col min="12018" max="12019" width="9.28515625" style="8" bestFit="1" customWidth="1"/>
    <col min="12020" max="12020" width="9.140625" style="8"/>
    <col min="12021" max="12021" width="10.28515625" style="8" bestFit="1" customWidth="1"/>
    <col min="12022" max="12023" width="9.28515625" style="8" bestFit="1" customWidth="1"/>
    <col min="12024" max="12024" width="9.140625" style="8"/>
    <col min="12025" max="12025" width="10.28515625" style="8" bestFit="1" customWidth="1"/>
    <col min="12026" max="12027" width="9.28515625" style="8" bestFit="1" customWidth="1"/>
    <col min="12028" max="12028" width="9.140625" style="8"/>
    <col min="12029" max="12029" width="10.28515625" style="8" bestFit="1" customWidth="1"/>
    <col min="12030" max="12031" width="9.28515625" style="8" bestFit="1" customWidth="1"/>
    <col min="12032" max="12032" width="9.140625" style="8"/>
    <col min="12033" max="12033" width="10.28515625" style="8" bestFit="1" customWidth="1"/>
    <col min="12034" max="12035" width="9.28515625" style="8" bestFit="1" customWidth="1"/>
    <col min="12036" max="12036" width="9.140625" style="8"/>
    <col min="12037" max="12037" width="10.28515625" style="8" bestFit="1" customWidth="1"/>
    <col min="12038" max="12039" width="9.28515625" style="8" bestFit="1" customWidth="1"/>
    <col min="12040" max="12040" width="9.140625" style="8"/>
    <col min="12041" max="12041" width="10.28515625" style="8" bestFit="1" customWidth="1"/>
    <col min="12042" max="12043" width="9.28515625" style="8" bestFit="1" customWidth="1"/>
    <col min="12044" max="12044" width="9.140625" style="8"/>
    <col min="12045" max="12045" width="10.28515625" style="8" bestFit="1" customWidth="1"/>
    <col min="12046" max="12047" width="9.28515625" style="8" bestFit="1" customWidth="1"/>
    <col min="12048" max="12048" width="9.140625" style="8"/>
    <col min="12049" max="12049" width="10.28515625" style="8" bestFit="1" customWidth="1"/>
    <col min="12050" max="12051" width="9.28515625" style="8" bestFit="1" customWidth="1"/>
    <col min="12052" max="12052" width="9.140625" style="8"/>
    <col min="12053" max="12053" width="10.28515625" style="8" bestFit="1" customWidth="1"/>
    <col min="12054" max="12055" width="9.28515625" style="8" bestFit="1" customWidth="1"/>
    <col min="12056" max="12056" width="9.140625" style="8"/>
    <col min="12057" max="12057" width="10.28515625" style="8" bestFit="1" customWidth="1"/>
    <col min="12058" max="12059" width="9.28515625" style="8" bestFit="1" customWidth="1"/>
    <col min="12060" max="12060" width="9.140625" style="8"/>
    <col min="12061" max="12061" width="10.28515625" style="8" bestFit="1" customWidth="1"/>
    <col min="12062" max="12063" width="9.28515625" style="8" bestFit="1" customWidth="1"/>
    <col min="12064" max="12064" width="9.140625" style="8"/>
    <col min="12065" max="12065" width="10.28515625" style="8" bestFit="1" customWidth="1"/>
    <col min="12066" max="12067" width="9.28515625" style="8" bestFit="1" customWidth="1"/>
    <col min="12068" max="12068" width="9.140625" style="8"/>
    <col min="12069" max="12069" width="10.28515625" style="8" bestFit="1" customWidth="1"/>
    <col min="12070" max="12071" width="9.28515625" style="8" bestFit="1" customWidth="1"/>
    <col min="12072" max="12072" width="9.140625" style="8"/>
    <col min="12073" max="12073" width="10.28515625" style="8" bestFit="1" customWidth="1"/>
    <col min="12074" max="12075" width="9.28515625" style="8" bestFit="1" customWidth="1"/>
    <col min="12076" max="12076" width="9.140625" style="8"/>
    <col min="12077" max="12077" width="10.28515625" style="8" bestFit="1" customWidth="1"/>
    <col min="12078" max="12079" width="9.28515625" style="8" bestFit="1" customWidth="1"/>
    <col min="12080" max="12080" width="9.140625" style="8"/>
    <col min="12081" max="12081" width="10.28515625" style="8" bestFit="1" customWidth="1"/>
    <col min="12082" max="12083" width="9.28515625" style="8" bestFit="1" customWidth="1"/>
    <col min="12084" max="12084" width="9.140625" style="8"/>
    <col min="12085" max="12085" width="10.28515625" style="8" bestFit="1" customWidth="1"/>
    <col min="12086" max="12087" width="9.28515625" style="8" bestFit="1" customWidth="1"/>
    <col min="12088" max="12088" width="9.140625" style="8"/>
    <col min="12089" max="12089" width="10.28515625" style="8" bestFit="1" customWidth="1"/>
    <col min="12090" max="12091" width="9.28515625" style="8" bestFit="1" customWidth="1"/>
    <col min="12092" max="12092" width="9.140625" style="8"/>
    <col min="12093" max="12093" width="10.28515625" style="8" bestFit="1" customWidth="1"/>
    <col min="12094" max="12095" width="9.28515625" style="8" bestFit="1" customWidth="1"/>
    <col min="12096" max="12096" width="9.140625" style="8"/>
    <col min="12097" max="12097" width="10.28515625" style="8" bestFit="1" customWidth="1"/>
    <col min="12098" max="12099" width="9.28515625" style="8" bestFit="1" customWidth="1"/>
    <col min="12100" max="12100" width="9.140625" style="8"/>
    <col min="12101" max="12101" width="10.28515625" style="8" bestFit="1" customWidth="1"/>
    <col min="12102" max="12103" width="9.28515625" style="8" bestFit="1" customWidth="1"/>
    <col min="12104" max="12104" width="9.140625" style="8"/>
    <col min="12105" max="12105" width="10.28515625" style="8" bestFit="1" customWidth="1"/>
    <col min="12106" max="12107" width="9.28515625" style="8" bestFit="1" customWidth="1"/>
    <col min="12108" max="12108" width="9.140625" style="8"/>
    <col min="12109" max="12109" width="10.28515625" style="8" bestFit="1" customWidth="1"/>
    <col min="12110" max="12111" width="9.28515625" style="8" bestFit="1" customWidth="1"/>
    <col min="12112" max="12112" width="9.140625" style="8"/>
    <col min="12113" max="12113" width="10.28515625" style="8" bestFit="1" customWidth="1"/>
    <col min="12114" max="12115" width="9.28515625" style="8" bestFit="1" customWidth="1"/>
    <col min="12116" max="12116" width="9.140625" style="8"/>
    <col min="12117" max="12117" width="10.28515625" style="8" bestFit="1" customWidth="1"/>
    <col min="12118" max="12119" width="9.28515625" style="8" bestFit="1" customWidth="1"/>
    <col min="12120" max="12120" width="9.140625" style="8"/>
    <col min="12121" max="12121" width="10.28515625" style="8" bestFit="1" customWidth="1"/>
    <col min="12122" max="12123" width="9.28515625" style="8" bestFit="1" customWidth="1"/>
    <col min="12124" max="12124" width="9.140625" style="8"/>
    <col min="12125" max="12125" width="10.28515625" style="8" bestFit="1" customWidth="1"/>
    <col min="12126" max="12127" width="9.28515625" style="8" bestFit="1" customWidth="1"/>
    <col min="12128" max="12128" width="9.140625" style="8"/>
    <col min="12129" max="12129" width="10.28515625" style="8" bestFit="1" customWidth="1"/>
    <col min="12130" max="12131" width="9.28515625" style="8" bestFit="1" customWidth="1"/>
    <col min="12132" max="12132" width="9.140625" style="8"/>
    <col min="12133" max="12133" width="10.28515625" style="8" bestFit="1" customWidth="1"/>
    <col min="12134" max="12135" width="9.28515625" style="8" bestFit="1" customWidth="1"/>
    <col min="12136" max="12136" width="9.140625" style="8"/>
    <col min="12137" max="12137" width="10.28515625" style="8" bestFit="1" customWidth="1"/>
    <col min="12138" max="12139" width="9.28515625" style="8" bestFit="1" customWidth="1"/>
    <col min="12140" max="12140" width="9.140625" style="8"/>
    <col min="12141" max="12141" width="10.28515625" style="8" bestFit="1" customWidth="1"/>
    <col min="12142" max="12143" width="9.28515625" style="8" bestFit="1" customWidth="1"/>
    <col min="12144" max="12144" width="9.140625" style="8"/>
    <col min="12145" max="12145" width="10.28515625" style="8" bestFit="1" customWidth="1"/>
    <col min="12146" max="12147" width="9.28515625" style="8" bestFit="1" customWidth="1"/>
    <col min="12148" max="12148" width="9.140625" style="8"/>
    <col min="12149" max="12149" width="10.28515625" style="8" bestFit="1" customWidth="1"/>
    <col min="12150" max="12151" width="9.28515625" style="8" bestFit="1" customWidth="1"/>
    <col min="12152" max="12152" width="9.140625" style="8"/>
    <col min="12153" max="12153" width="10.28515625" style="8" bestFit="1" customWidth="1"/>
    <col min="12154" max="12155" width="9.28515625" style="8" bestFit="1" customWidth="1"/>
    <col min="12156" max="12156" width="9.140625" style="8"/>
    <col min="12157" max="12157" width="10.28515625" style="8" bestFit="1" customWidth="1"/>
    <col min="12158" max="12159" width="9.28515625" style="8" bestFit="1" customWidth="1"/>
    <col min="12160" max="12160" width="9.140625" style="8"/>
    <col min="12161" max="12161" width="10.28515625" style="8" bestFit="1" customWidth="1"/>
    <col min="12162" max="12163" width="9.28515625" style="8" bestFit="1" customWidth="1"/>
    <col min="12164" max="12164" width="9.140625" style="8"/>
    <col min="12165" max="12165" width="10.28515625" style="8" bestFit="1" customWidth="1"/>
    <col min="12166" max="12167" width="9.28515625" style="8" bestFit="1" customWidth="1"/>
    <col min="12168" max="12168" width="9.140625" style="8"/>
    <col min="12169" max="12169" width="10.28515625" style="8" bestFit="1" customWidth="1"/>
    <col min="12170" max="12171" width="9.28515625" style="8" bestFit="1" customWidth="1"/>
    <col min="12172" max="12172" width="9.140625" style="8"/>
    <col min="12173" max="12173" width="10.28515625" style="8" bestFit="1" customWidth="1"/>
    <col min="12174" max="12175" width="9.28515625" style="8" bestFit="1" customWidth="1"/>
    <col min="12176" max="12176" width="9.140625" style="8"/>
    <col min="12177" max="12177" width="10.28515625" style="8" bestFit="1" customWidth="1"/>
    <col min="12178" max="12179" width="9.28515625" style="8" bestFit="1" customWidth="1"/>
    <col min="12180" max="12180" width="9.140625" style="8"/>
    <col min="12181" max="12181" width="10.28515625" style="8" bestFit="1" customWidth="1"/>
    <col min="12182" max="12183" width="9.28515625" style="8" bestFit="1" customWidth="1"/>
    <col min="12184" max="12184" width="9.140625" style="8"/>
    <col min="12185" max="12185" width="10.28515625" style="8" bestFit="1" customWidth="1"/>
    <col min="12186" max="12187" width="9.28515625" style="8" bestFit="1" customWidth="1"/>
    <col min="12188" max="12188" width="9.140625" style="8"/>
    <col min="12189" max="12189" width="10.28515625" style="8" bestFit="1" customWidth="1"/>
    <col min="12190" max="12191" width="9.28515625" style="8" bestFit="1" customWidth="1"/>
    <col min="12192" max="12192" width="9.140625" style="8"/>
    <col min="12193" max="12193" width="10.28515625" style="8" bestFit="1" customWidth="1"/>
    <col min="12194" max="12195" width="9.28515625" style="8" bestFit="1" customWidth="1"/>
    <col min="12196" max="12196" width="9.140625" style="8"/>
    <col min="12197" max="12197" width="10.28515625" style="8" bestFit="1" customWidth="1"/>
    <col min="12198" max="12199" width="9.28515625" style="8" bestFit="1" customWidth="1"/>
    <col min="12200" max="12200" width="9.140625" style="8"/>
    <col min="12201" max="12201" width="10.28515625" style="8" bestFit="1" customWidth="1"/>
    <col min="12202" max="12203" width="9.28515625" style="8" bestFit="1" customWidth="1"/>
    <col min="12204" max="12204" width="9.140625" style="8"/>
    <col min="12205" max="12205" width="10.28515625" style="8" bestFit="1" customWidth="1"/>
    <col min="12206" max="12207" width="9.28515625" style="8" bestFit="1" customWidth="1"/>
    <col min="12208" max="12208" width="9.140625" style="8"/>
    <col min="12209" max="12209" width="10.28515625" style="8" bestFit="1" customWidth="1"/>
    <col min="12210" max="12211" width="9.28515625" style="8" bestFit="1" customWidth="1"/>
    <col min="12212" max="12212" width="9.140625" style="8"/>
    <col min="12213" max="12213" width="10.28515625" style="8" bestFit="1" customWidth="1"/>
    <col min="12214" max="12215" width="9.28515625" style="8" bestFit="1" customWidth="1"/>
    <col min="12216" max="12216" width="9.140625" style="8"/>
    <col min="12217" max="12217" width="10.28515625" style="8" bestFit="1" customWidth="1"/>
    <col min="12218" max="12219" width="9.28515625" style="8" bestFit="1" customWidth="1"/>
    <col min="12220" max="12220" width="9.140625" style="8"/>
    <col min="12221" max="12221" width="10.28515625" style="8" bestFit="1" customWidth="1"/>
    <col min="12222" max="12223" width="9.28515625" style="8" bestFit="1" customWidth="1"/>
    <col min="12224" max="12224" width="9.140625" style="8"/>
    <col min="12225" max="12225" width="10.28515625" style="8" bestFit="1" customWidth="1"/>
    <col min="12226" max="12227" width="9.28515625" style="8" bestFit="1" customWidth="1"/>
    <col min="12228" max="12228" width="9.140625" style="8"/>
    <col min="12229" max="12229" width="10.28515625" style="8" bestFit="1" customWidth="1"/>
    <col min="12230" max="12231" width="9.28515625" style="8" bestFit="1" customWidth="1"/>
    <col min="12232" max="12232" width="9.140625" style="8"/>
    <col min="12233" max="12233" width="10.28515625" style="8" bestFit="1" customWidth="1"/>
    <col min="12234" max="12235" width="9.28515625" style="8" bestFit="1" customWidth="1"/>
    <col min="12236" max="12236" width="9.140625" style="8"/>
    <col min="12237" max="12237" width="10.28515625" style="8" bestFit="1" customWidth="1"/>
    <col min="12238" max="12239" width="9.28515625" style="8" bestFit="1" customWidth="1"/>
    <col min="12240" max="12240" width="9.140625" style="8"/>
    <col min="12241" max="12241" width="10.28515625" style="8" bestFit="1" customWidth="1"/>
    <col min="12242" max="12243" width="9.28515625" style="8" bestFit="1" customWidth="1"/>
    <col min="12244" max="12244" width="9.140625" style="8"/>
    <col min="12245" max="12245" width="10.28515625" style="8" bestFit="1" customWidth="1"/>
    <col min="12246" max="12247" width="9.28515625" style="8" bestFit="1" customWidth="1"/>
    <col min="12248" max="12248" width="9.140625" style="8"/>
    <col min="12249" max="12249" width="10.28515625" style="8" bestFit="1" customWidth="1"/>
    <col min="12250" max="12251" width="9.28515625" style="8" bestFit="1" customWidth="1"/>
    <col min="12252" max="12252" width="9.140625" style="8"/>
    <col min="12253" max="12253" width="10.28515625" style="8" bestFit="1" customWidth="1"/>
    <col min="12254" max="12255" width="9.28515625" style="8" bestFit="1" customWidth="1"/>
    <col min="12256" max="12256" width="9.140625" style="8"/>
    <col min="12257" max="12257" width="10.28515625" style="8" bestFit="1" customWidth="1"/>
    <col min="12258" max="12259" width="9.28515625" style="8" bestFit="1" customWidth="1"/>
    <col min="12260" max="12260" width="9.140625" style="8"/>
    <col min="12261" max="12261" width="10.28515625" style="8" bestFit="1" customWidth="1"/>
    <col min="12262" max="12263" width="9.28515625" style="8" bestFit="1" customWidth="1"/>
    <col min="12264" max="12264" width="9.140625" style="8"/>
    <col min="12265" max="12265" width="10.28515625" style="8" bestFit="1" customWidth="1"/>
    <col min="12266" max="12267" width="9.28515625" style="8" bestFit="1" customWidth="1"/>
    <col min="12268" max="12268" width="9.140625" style="8"/>
    <col min="12269" max="12269" width="10.28515625" style="8" bestFit="1" customWidth="1"/>
    <col min="12270" max="12271" width="9.28515625" style="8" bestFit="1" customWidth="1"/>
    <col min="12272" max="12272" width="9.140625" style="8"/>
    <col min="12273" max="12273" width="10.28515625" style="8" bestFit="1" customWidth="1"/>
    <col min="12274" max="12275" width="9.28515625" style="8" bestFit="1" customWidth="1"/>
    <col min="12276" max="12276" width="9.140625" style="8"/>
    <col min="12277" max="12277" width="10.28515625" style="8" bestFit="1" customWidth="1"/>
    <col min="12278" max="12279" width="9.28515625" style="8" bestFit="1" customWidth="1"/>
    <col min="12280" max="12280" width="9.140625" style="8"/>
    <col min="12281" max="12281" width="10.28515625" style="8" bestFit="1" customWidth="1"/>
    <col min="12282" max="12283" width="9.28515625" style="8" bestFit="1" customWidth="1"/>
    <col min="12284" max="12284" width="9.140625" style="8"/>
    <col min="12285" max="12285" width="10.28515625" style="8" bestFit="1" customWidth="1"/>
    <col min="12286" max="12287" width="9.28515625" style="8" bestFit="1" customWidth="1"/>
    <col min="12288" max="12288" width="9.140625" style="8"/>
    <col min="12289" max="12289" width="10.28515625" style="8" bestFit="1" customWidth="1"/>
    <col min="12290" max="12291" width="9.28515625" style="8" bestFit="1" customWidth="1"/>
    <col min="12292" max="12292" width="9.140625" style="8"/>
    <col min="12293" max="12293" width="10.28515625" style="8" bestFit="1" customWidth="1"/>
    <col min="12294" max="12295" width="9.28515625" style="8" bestFit="1" customWidth="1"/>
    <col min="12296" max="12296" width="9.140625" style="8"/>
    <col min="12297" max="12297" width="10.28515625" style="8" bestFit="1" customWidth="1"/>
    <col min="12298" max="12299" width="9.28515625" style="8" bestFit="1" customWidth="1"/>
    <col min="12300" max="12300" width="9.140625" style="8"/>
    <col min="12301" max="12301" width="10.28515625" style="8" bestFit="1" customWidth="1"/>
    <col min="12302" max="12303" width="9.28515625" style="8" bestFit="1" customWidth="1"/>
    <col min="12304" max="12304" width="9.140625" style="8"/>
    <col min="12305" max="12305" width="10.28515625" style="8" bestFit="1" customWidth="1"/>
    <col min="12306" max="12307" width="9.28515625" style="8" bestFit="1" customWidth="1"/>
    <col min="12308" max="12308" width="9.140625" style="8"/>
    <col min="12309" max="12309" width="10.28515625" style="8" bestFit="1" customWidth="1"/>
    <col min="12310" max="12311" width="9.28515625" style="8" bestFit="1" customWidth="1"/>
    <col min="12312" max="12312" width="9.140625" style="8"/>
    <col min="12313" max="12313" width="10.28515625" style="8" bestFit="1" customWidth="1"/>
    <col min="12314" max="12315" width="9.28515625" style="8" bestFit="1" customWidth="1"/>
    <col min="12316" max="12316" width="9.140625" style="8"/>
    <col min="12317" max="12317" width="10.28515625" style="8" bestFit="1" customWidth="1"/>
    <col min="12318" max="12319" width="9.28515625" style="8" bestFit="1" customWidth="1"/>
    <col min="12320" max="12320" width="9.140625" style="8"/>
    <col min="12321" max="12321" width="10.28515625" style="8" bestFit="1" customWidth="1"/>
    <col min="12322" max="12323" width="9.28515625" style="8" bestFit="1" customWidth="1"/>
    <col min="12324" max="12324" width="9.140625" style="8"/>
    <col min="12325" max="12325" width="10.28515625" style="8" bestFit="1" customWidth="1"/>
    <col min="12326" max="12327" width="9.28515625" style="8" bestFit="1" customWidth="1"/>
    <col min="12328" max="12328" width="9.140625" style="8"/>
    <col min="12329" max="12329" width="10.28515625" style="8" bestFit="1" customWidth="1"/>
    <col min="12330" max="12331" width="9.28515625" style="8" bestFit="1" customWidth="1"/>
    <col min="12332" max="12332" width="9.140625" style="8"/>
    <col min="12333" max="12333" width="10.28515625" style="8" bestFit="1" customWidth="1"/>
    <col min="12334" max="12335" width="9.28515625" style="8" bestFit="1" customWidth="1"/>
    <col min="12336" max="12336" width="9.140625" style="8"/>
    <col min="12337" max="12337" width="10.28515625" style="8" bestFit="1" customWidth="1"/>
    <col min="12338" max="12339" width="9.28515625" style="8" bestFit="1" customWidth="1"/>
    <col min="12340" max="12340" width="9.140625" style="8"/>
    <col min="12341" max="12341" width="10.28515625" style="8" bestFit="1" customWidth="1"/>
    <col min="12342" max="12343" width="9.28515625" style="8" bestFit="1" customWidth="1"/>
    <col min="12344" max="12344" width="9.140625" style="8"/>
    <col min="12345" max="12345" width="10.28515625" style="8" bestFit="1" customWidth="1"/>
    <col min="12346" max="12347" width="9.28515625" style="8" bestFit="1" customWidth="1"/>
    <col min="12348" max="12348" width="9.140625" style="8"/>
    <col min="12349" max="12349" width="10.28515625" style="8" bestFit="1" customWidth="1"/>
    <col min="12350" max="12351" width="9.28515625" style="8" bestFit="1" customWidth="1"/>
    <col min="12352" max="12352" width="9.140625" style="8"/>
    <col min="12353" max="12353" width="10.28515625" style="8" bestFit="1" customWidth="1"/>
    <col min="12354" max="12355" width="9.28515625" style="8" bestFit="1" customWidth="1"/>
    <col min="12356" max="12356" width="9.140625" style="8"/>
    <col min="12357" max="12357" width="10.28515625" style="8" bestFit="1" customWidth="1"/>
    <col min="12358" max="12359" width="9.28515625" style="8" bestFit="1" customWidth="1"/>
    <col min="12360" max="12360" width="9.140625" style="8"/>
    <col min="12361" max="12361" width="10.28515625" style="8" bestFit="1" customWidth="1"/>
    <col min="12362" max="12363" width="9.28515625" style="8" bestFit="1" customWidth="1"/>
    <col min="12364" max="12364" width="9.140625" style="8"/>
    <col min="12365" max="12365" width="10.28515625" style="8" bestFit="1" customWidth="1"/>
    <col min="12366" max="12367" width="9.28515625" style="8" bestFit="1" customWidth="1"/>
    <col min="12368" max="12368" width="9.140625" style="8"/>
    <col min="12369" max="12369" width="10.28515625" style="8" bestFit="1" customWidth="1"/>
    <col min="12370" max="12371" width="9.28515625" style="8" bestFit="1" customWidth="1"/>
    <col min="12372" max="12372" width="9.140625" style="8"/>
    <col min="12373" max="12373" width="10.28515625" style="8" bestFit="1" customWidth="1"/>
    <col min="12374" max="12375" width="9.28515625" style="8" bestFit="1" customWidth="1"/>
    <col min="12376" max="12376" width="9.140625" style="8"/>
    <col min="12377" max="12377" width="10.28515625" style="8" bestFit="1" customWidth="1"/>
    <col min="12378" max="12379" width="9.28515625" style="8" bestFit="1" customWidth="1"/>
    <col min="12380" max="12380" width="9.140625" style="8"/>
    <col min="12381" max="12381" width="10.28515625" style="8" bestFit="1" customWidth="1"/>
    <col min="12382" max="12383" width="9.28515625" style="8" bestFit="1" customWidth="1"/>
    <col min="12384" max="12384" width="9.140625" style="8"/>
    <col min="12385" max="12385" width="10.28515625" style="8" bestFit="1" customWidth="1"/>
    <col min="12386" max="12387" width="9.28515625" style="8" bestFit="1" customWidth="1"/>
    <col min="12388" max="12388" width="9.140625" style="8"/>
    <col min="12389" max="12389" width="10.28515625" style="8" bestFit="1" customWidth="1"/>
    <col min="12390" max="12391" width="9.28515625" style="8" bestFit="1" customWidth="1"/>
    <col min="12392" max="12392" width="9.140625" style="8"/>
    <col min="12393" max="12393" width="10.28515625" style="8" bestFit="1" customWidth="1"/>
    <col min="12394" max="12395" width="9.28515625" style="8" bestFit="1" customWidth="1"/>
    <col min="12396" max="12396" width="9.140625" style="8"/>
    <col min="12397" max="12397" width="10.28515625" style="8" bestFit="1" customWidth="1"/>
    <col min="12398" max="12399" width="9.28515625" style="8" bestFit="1" customWidth="1"/>
    <col min="12400" max="12400" width="9.140625" style="8"/>
    <col min="12401" max="12401" width="10.28515625" style="8" bestFit="1" customWidth="1"/>
    <col min="12402" max="12403" width="9.28515625" style="8" bestFit="1" customWidth="1"/>
    <col min="12404" max="12404" width="9.140625" style="8"/>
    <col min="12405" max="12405" width="10.28515625" style="8" bestFit="1" customWidth="1"/>
    <col min="12406" max="12407" width="9.28515625" style="8" bestFit="1" customWidth="1"/>
    <col min="12408" max="12408" width="9.140625" style="8"/>
    <col min="12409" max="12409" width="10.28515625" style="8" bestFit="1" customWidth="1"/>
    <col min="12410" max="12411" width="9.28515625" style="8" bestFit="1" customWidth="1"/>
    <col min="12412" max="12412" width="9.140625" style="8"/>
    <col min="12413" max="12413" width="10.28515625" style="8" bestFit="1" customWidth="1"/>
    <col min="12414" max="12415" width="9.28515625" style="8" bestFit="1" customWidth="1"/>
    <col min="12416" max="12416" width="9.140625" style="8"/>
    <col min="12417" max="12417" width="10.28515625" style="8" bestFit="1" customWidth="1"/>
    <col min="12418" max="12419" width="9.28515625" style="8" bestFit="1" customWidth="1"/>
    <col min="12420" max="12420" width="9.140625" style="8"/>
    <col min="12421" max="12421" width="10.28515625" style="8" bestFit="1" customWidth="1"/>
    <col min="12422" max="12423" width="9.28515625" style="8" bestFit="1" customWidth="1"/>
    <col min="12424" max="12424" width="9.140625" style="8"/>
    <col min="12425" max="12425" width="10.28515625" style="8" bestFit="1" customWidth="1"/>
    <col min="12426" max="12427" width="9.28515625" style="8" bestFit="1" customWidth="1"/>
    <col min="12428" max="12428" width="9.140625" style="8"/>
    <col min="12429" max="12429" width="10.28515625" style="8" bestFit="1" customWidth="1"/>
    <col min="12430" max="12431" width="9.28515625" style="8" bestFit="1" customWidth="1"/>
    <col min="12432" max="12432" width="9.140625" style="8"/>
    <col min="12433" max="12433" width="10.28515625" style="8" bestFit="1" customWidth="1"/>
    <col min="12434" max="12435" width="9.28515625" style="8" bestFit="1" customWidth="1"/>
    <col min="12436" max="12436" width="9.140625" style="8"/>
    <col min="12437" max="12437" width="10.28515625" style="8" bestFit="1" customWidth="1"/>
    <col min="12438" max="12439" width="9.28515625" style="8" bestFit="1" customWidth="1"/>
    <col min="12440" max="12440" width="9.140625" style="8"/>
    <col min="12441" max="12441" width="10.28515625" style="8" bestFit="1" customWidth="1"/>
    <col min="12442" max="12443" width="9.28515625" style="8" bestFit="1" customWidth="1"/>
    <col min="12444" max="12444" width="9.140625" style="8"/>
    <col min="12445" max="12445" width="10.28515625" style="8" bestFit="1" customWidth="1"/>
    <col min="12446" max="12447" width="9.28515625" style="8" bestFit="1" customWidth="1"/>
    <col min="12448" max="12448" width="9.140625" style="8"/>
    <col min="12449" max="12449" width="10.28515625" style="8" bestFit="1" customWidth="1"/>
    <col min="12450" max="12451" width="9.28515625" style="8" bestFit="1" customWidth="1"/>
    <col min="12452" max="12452" width="9.140625" style="8"/>
    <col min="12453" max="12453" width="10.28515625" style="8" bestFit="1" customWidth="1"/>
    <col min="12454" max="12455" width="9.28515625" style="8" bestFit="1" customWidth="1"/>
    <col min="12456" max="12456" width="9.140625" style="8"/>
    <col min="12457" max="12457" width="10.28515625" style="8" bestFit="1" customWidth="1"/>
    <col min="12458" max="12459" width="9.28515625" style="8" bestFit="1" customWidth="1"/>
    <col min="12460" max="12460" width="9.140625" style="8"/>
    <col min="12461" max="12461" width="10.28515625" style="8" bestFit="1" customWidth="1"/>
    <col min="12462" max="12463" width="9.28515625" style="8" bestFit="1" customWidth="1"/>
    <col min="12464" max="12464" width="9.140625" style="8"/>
    <col min="12465" max="12465" width="10.28515625" style="8" bestFit="1" customWidth="1"/>
    <col min="12466" max="12467" width="9.28515625" style="8" bestFit="1" customWidth="1"/>
    <col min="12468" max="12468" width="9.140625" style="8"/>
    <col min="12469" max="12469" width="10.28515625" style="8" bestFit="1" customWidth="1"/>
    <col min="12470" max="12471" width="9.28515625" style="8" bestFit="1" customWidth="1"/>
    <col min="12472" max="12472" width="9.140625" style="8"/>
    <col min="12473" max="12473" width="10.28515625" style="8" bestFit="1" customWidth="1"/>
    <col min="12474" max="12475" width="9.28515625" style="8" bestFit="1" customWidth="1"/>
    <col min="12476" max="12476" width="9.140625" style="8"/>
    <col min="12477" max="12477" width="10.28515625" style="8" bestFit="1" customWidth="1"/>
    <col min="12478" max="12479" width="9.28515625" style="8" bestFit="1" customWidth="1"/>
    <col min="12480" max="12480" width="9.140625" style="8"/>
    <col min="12481" max="12481" width="10.28515625" style="8" bestFit="1" customWidth="1"/>
    <col min="12482" max="12483" width="9.28515625" style="8" bestFit="1" customWidth="1"/>
    <col min="12484" max="12484" width="9.140625" style="8"/>
    <col min="12485" max="12485" width="10.28515625" style="8" bestFit="1" customWidth="1"/>
    <col min="12486" max="12487" width="9.28515625" style="8" bestFit="1" customWidth="1"/>
    <col min="12488" max="12488" width="9.140625" style="8"/>
    <col min="12489" max="12489" width="10.28515625" style="8" bestFit="1" customWidth="1"/>
    <col min="12490" max="12491" width="9.28515625" style="8" bestFit="1" customWidth="1"/>
    <col min="12492" max="12492" width="9.140625" style="8"/>
    <col min="12493" max="12493" width="10.28515625" style="8" bestFit="1" customWidth="1"/>
    <col min="12494" max="12495" width="9.28515625" style="8" bestFit="1" customWidth="1"/>
    <col min="12496" max="12496" width="9.140625" style="8"/>
    <col min="12497" max="12497" width="10.28515625" style="8" bestFit="1" customWidth="1"/>
    <col min="12498" max="12499" width="9.28515625" style="8" bestFit="1" customWidth="1"/>
    <col min="12500" max="12500" width="9.140625" style="8"/>
    <col min="12501" max="12501" width="10.28515625" style="8" bestFit="1" customWidth="1"/>
    <col min="12502" max="12503" width="9.28515625" style="8" bestFit="1" customWidth="1"/>
    <col min="12504" max="12504" width="9.140625" style="8"/>
    <col min="12505" max="12505" width="10.28515625" style="8" bestFit="1" customWidth="1"/>
    <col min="12506" max="12507" width="9.28515625" style="8" bestFit="1" customWidth="1"/>
    <col min="12508" max="12508" width="9.140625" style="8"/>
    <col min="12509" max="12509" width="10.28515625" style="8" bestFit="1" customWidth="1"/>
    <col min="12510" max="12511" width="9.28515625" style="8" bestFit="1" customWidth="1"/>
    <col min="12512" max="12512" width="9.140625" style="8"/>
    <col min="12513" max="12513" width="10.28515625" style="8" bestFit="1" customWidth="1"/>
    <col min="12514" max="12515" width="9.28515625" style="8" bestFit="1" customWidth="1"/>
    <col min="12516" max="12516" width="9.140625" style="8"/>
    <col min="12517" max="12517" width="10.28515625" style="8" bestFit="1" customWidth="1"/>
    <col min="12518" max="12519" width="9.28515625" style="8" bestFit="1" customWidth="1"/>
    <col min="12520" max="12520" width="9.140625" style="8"/>
    <col min="12521" max="12521" width="10.28515625" style="8" bestFit="1" customWidth="1"/>
    <col min="12522" max="12523" width="9.28515625" style="8" bestFit="1" customWidth="1"/>
    <col min="12524" max="12524" width="9.140625" style="8"/>
    <col min="12525" max="12525" width="10.28515625" style="8" bestFit="1" customWidth="1"/>
    <col min="12526" max="12527" width="9.28515625" style="8" bestFit="1" customWidth="1"/>
    <col min="12528" max="12528" width="9.140625" style="8"/>
    <col min="12529" max="12529" width="10.28515625" style="8" bestFit="1" customWidth="1"/>
    <col min="12530" max="12531" width="9.28515625" style="8" bestFit="1" customWidth="1"/>
    <col min="12532" max="12532" width="9.140625" style="8"/>
    <col min="12533" max="12533" width="10.28515625" style="8" bestFit="1" customWidth="1"/>
    <col min="12534" max="12535" width="9.28515625" style="8" bestFit="1" customWidth="1"/>
    <col min="12536" max="12536" width="9.140625" style="8"/>
    <col min="12537" max="12537" width="10.28515625" style="8" bestFit="1" customWidth="1"/>
    <col min="12538" max="12539" width="9.28515625" style="8" bestFit="1" customWidth="1"/>
    <col min="12540" max="12540" width="9.140625" style="8"/>
    <col min="12541" max="12541" width="10.28515625" style="8" bestFit="1" customWidth="1"/>
    <col min="12542" max="12543" width="9.28515625" style="8" bestFit="1" customWidth="1"/>
    <col min="12544" max="12544" width="9.140625" style="8"/>
    <col min="12545" max="12545" width="10.28515625" style="8" bestFit="1" customWidth="1"/>
    <col min="12546" max="12547" width="9.28515625" style="8" bestFit="1" customWidth="1"/>
    <col min="12548" max="12548" width="9.140625" style="8"/>
    <col min="12549" max="12549" width="10.28515625" style="8" bestFit="1" customWidth="1"/>
    <col min="12550" max="12551" width="9.28515625" style="8" bestFit="1" customWidth="1"/>
    <col min="12552" max="12552" width="9.140625" style="8"/>
    <col min="12553" max="12553" width="10.28515625" style="8" bestFit="1" customWidth="1"/>
    <col min="12554" max="12555" width="9.28515625" style="8" bestFit="1" customWidth="1"/>
    <col min="12556" max="12556" width="9.140625" style="8"/>
    <col min="12557" max="12557" width="10.28515625" style="8" bestFit="1" customWidth="1"/>
    <col min="12558" max="12559" width="9.28515625" style="8" bestFit="1" customWidth="1"/>
    <col min="12560" max="12560" width="9.140625" style="8"/>
    <col min="12561" max="12561" width="10.28515625" style="8" bestFit="1" customWidth="1"/>
    <col min="12562" max="12563" width="9.28515625" style="8" bestFit="1" customWidth="1"/>
    <col min="12564" max="12564" width="9.140625" style="8"/>
    <col min="12565" max="12565" width="10.28515625" style="8" bestFit="1" customWidth="1"/>
    <col min="12566" max="12567" width="9.28515625" style="8" bestFit="1" customWidth="1"/>
    <col min="12568" max="12568" width="9.140625" style="8"/>
    <col min="12569" max="12569" width="10.28515625" style="8" bestFit="1" customWidth="1"/>
    <col min="12570" max="12571" width="9.28515625" style="8" bestFit="1" customWidth="1"/>
    <col min="12572" max="12572" width="9.140625" style="8"/>
    <col min="12573" max="12573" width="10.28515625" style="8" bestFit="1" customWidth="1"/>
    <col min="12574" max="12575" width="9.28515625" style="8" bestFit="1" customWidth="1"/>
    <col min="12576" max="12576" width="9.140625" style="8"/>
    <col min="12577" max="12577" width="10.28515625" style="8" bestFit="1" customWidth="1"/>
    <col min="12578" max="12579" width="9.28515625" style="8" bestFit="1" customWidth="1"/>
    <col min="12580" max="12580" width="9.140625" style="8"/>
    <col min="12581" max="12581" width="10.28515625" style="8" bestFit="1" customWidth="1"/>
    <col min="12582" max="12583" width="9.28515625" style="8" bestFit="1" customWidth="1"/>
    <col min="12584" max="12584" width="9.140625" style="8"/>
    <col min="12585" max="12585" width="10.28515625" style="8" bestFit="1" customWidth="1"/>
    <col min="12586" max="12587" width="9.28515625" style="8" bestFit="1" customWidth="1"/>
    <col min="12588" max="12588" width="9.140625" style="8"/>
    <col min="12589" max="12589" width="10.28515625" style="8" bestFit="1" customWidth="1"/>
    <col min="12590" max="12591" width="9.28515625" style="8" bestFit="1" customWidth="1"/>
    <col min="12592" max="12592" width="9.140625" style="8"/>
    <col min="12593" max="12593" width="10.28515625" style="8" bestFit="1" customWidth="1"/>
    <col min="12594" max="12595" width="9.28515625" style="8" bestFit="1" customWidth="1"/>
    <col min="12596" max="12596" width="9.140625" style="8"/>
    <col min="12597" max="12597" width="10.28515625" style="8" bestFit="1" customWidth="1"/>
    <col min="12598" max="12599" width="9.28515625" style="8" bestFit="1" customWidth="1"/>
    <col min="12600" max="12600" width="9.140625" style="8"/>
    <col min="12601" max="12601" width="10.28515625" style="8" bestFit="1" customWidth="1"/>
    <col min="12602" max="12603" width="9.28515625" style="8" bestFit="1" customWidth="1"/>
    <col min="12604" max="12604" width="9.140625" style="8"/>
    <col min="12605" max="12605" width="10.28515625" style="8" bestFit="1" customWidth="1"/>
    <col min="12606" max="12607" width="9.28515625" style="8" bestFit="1" customWidth="1"/>
    <col min="12608" max="12608" width="9.140625" style="8"/>
    <col min="12609" max="12609" width="10.28515625" style="8" bestFit="1" customWidth="1"/>
    <col min="12610" max="12611" width="9.28515625" style="8" bestFit="1" customWidth="1"/>
    <col min="12612" max="12612" width="9.140625" style="8"/>
    <col min="12613" max="12613" width="10.28515625" style="8" bestFit="1" customWidth="1"/>
    <col min="12614" max="12615" width="9.28515625" style="8" bestFit="1" customWidth="1"/>
    <col min="12616" max="12616" width="9.140625" style="8"/>
    <col min="12617" max="12617" width="10.28515625" style="8" bestFit="1" customWidth="1"/>
    <col min="12618" max="12619" width="9.28515625" style="8" bestFit="1" customWidth="1"/>
    <col min="12620" max="12620" width="9.140625" style="8"/>
    <col min="12621" max="12621" width="10.28515625" style="8" bestFit="1" customWidth="1"/>
    <col min="12622" max="12623" width="9.28515625" style="8" bestFit="1" customWidth="1"/>
    <col min="12624" max="12624" width="9.140625" style="8"/>
    <col min="12625" max="12625" width="10.28515625" style="8" bestFit="1" customWidth="1"/>
    <col min="12626" max="12627" width="9.28515625" style="8" bestFit="1" customWidth="1"/>
    <col min="12628" max="12628" width="9.140625" style="8"/>
    <col min="12629" max="12629" width="10.28515625" style="8" bestFit="1" customWidth="1"/>
    <col min="12630" max="12631" width="9.28515625" style="8" bestFit="1" customWidth="1"/>
    <col min="12632" max="12632" width="9.140625" style="8"/>
    <col min="12633" max="12633" width="10.28515625" style="8" bestFit="1" customWidth="1"/>
    <col min="12634" max="12635" width="9.28515625" style="8" bestFit="1" customWidth="1"/>
    <col min="12636" max="12636" width="9.140625" style="8"/>
    <col min="12637" max="12637" width="10.28515625" style="8" bestFit="1" customWidth="1"/>
    <col min="12638" max="12639" width="9.28515625" style="8" bestFit="1" customWidth="1"/>
    <col min="12640" max="12640" width="9.140625" style="8"/>
    <col min="12641" max="12641" width="10.28515625" style="8" bestFit="1" customWidth="1"/>
    <col min="12642" max="12643" width="9.28515625" style="8" bestFit="1" customWidth="1"/>
    <col min="12644" max="12644" width="9.140625" style="8"/>
    <col min="12645" max="12645" width="10.28515625" style="8" bestFit="1" customWidth="1"/>
    <col min="12646" max="12647" width="9.28515625" style="8" bestFit="1" customWidth="1"/>
    <col min="12648" max="12648" width="9.140625" style="8"/>
    <col min="12649" max="12649" width="10.28515625" style="8" bestFit="1" customWidth="1"/>
    <col min="12650" max="12651" width="9.28515625" style="8" bestFit="1" customWidth="1"/>
    <col min="12652" max="12652" width="9.140625" style="8"/>
    <col min="12653" max="12653" width="10.28515625" style="8" bestFit="1" customWidth="1"/>
    <col min="12654" max="12655" width="9.28515625" style="8" bestFit="1" customWidth="1"/>
    <col min="12656" max="12656" width="9.140625" style="8"/>
    <col min="12657" max="12657" width="10.28515625" style="8" bestFit="1" customWidth="1"/>
    <col min="12658" max="12659" width="9.28515625" style="8" bestFit="1" customWidth="1"/>
    <col min="12660" max="12660" width="9.140625" style="8"/>
    <col min="12661" max="12661" width="10.28515625" style="8" bestFit="1" customWidth="1"/>
    <col min="12662" max="12663" width="9.28515625" style="8" bestFit="1" customWidth="1"/>
    <col min="12664" max="12664" width="9.140625" style="8"/>
    <col min="12665" max="12665" width="10.28515625" style="8" bestFit="1" customWidth="1"/>
    <col min="12666" max="12667" width="9.28515625" style="8" bestFit="1" customWidth="1"/>
    <col min="12668" max="12668" width="9.140625" style="8"/>
    <col min="12669" max="12669" width="10.28515625" style="8" bestFit="1" customWidth="1"/>
    <col min="12670" max="12671" width="9.28515625" style="8" bestFit="1" customWidth="1"/>
    <col min="12672" max="12672" width="9.140625" style="8"/>
    <col min="12673" max="12673" width="10.28515625" style="8" bestFit="1" customWidth="1"/>
    <col min="12674" max="12675" width="9.28515625" style="8" bestFit="1" customWidth="1"/>
    <col min="12676" max="12676" width="9.140625" style="8"/>
    <col min="12677" max="12677" width="10.28515625" style="8" bestFit="1" customWidth="1"/>
    <col min="12678" max="12679" width="9.28515625" style="8" bestFit="1" customWidth="1"/>
    <col min="12680" max="12680" width="9.140625" style="8"/>
    <col min="12681" max="12681" width="10.28515625" style="8" bestFit="1" customWidth="1"/>
    <col min="12682" max="12683" width="9.28515625" style="8" bestFit="1" customWidth="1"/>
    <col min="12684" max="12684" width="9.140625" style="8"/>
    <col min="12685" max="12685" width="10.28515625" style="8" bestFit="1" customWidth="1"/>
    <col min="12686" max="12687" width="9.28515625" style="8" bestFit="1" customWidth="1"/>
    <col min="12688" max="12688" width="9.140625" style="8"/>
    <col min="12689" max="12689" width="10.28515625" style="8" bestFit="1" customWidth="1"/>
    <col min="12690" max="12691" width="9.28515625" style="8" bestFit="1" customWidth="1"/>
    <col min="12692" max="12692" width="9.140625" style="8"/>
    <col min="12693" max="12693" width="10.28515625" style="8" bestFit="1" customWidth="1"/>
    <col min="12694" max="12695" width="9.28515625" style="8" bestFit="1" customWidth="1"/>
    <col min="12696" max="12696" width="9.140625" style="8"/>
    <col min="12697" max="12697" width="10.28515625" style="8" bestFit="1" customWidth="1"/>
    <col min="12698" max="12699" width="9.28515625" style="8" bestFit="1" customWidth="1"/>
    <col min="12700" max="12700" width="9.140625" style="8"/>
    <col min="12701" max="12701" width="10.28515625" style="8" bestFit="1" customWidth="1"/>
    <col min="12702" max="12703" width="9.28515625" style="8" bestFit="1" customWidth="1"/>
    <col min="12704" max="12704" width="9.140625" style="8"/>
    <col min="12705" max="12705" width="10.28515625" style="8" bestFit="1" customWidth="1"/>
    <col min="12706" max="12707" width="9.28515625" style="8" bestFit="1" customWidth="1"/>
    <col min="12708" max="12708" width="9.140625" style="8"/>
    <col min="12709" max="12709" width="10.28515625" style="8" bestFit="1" customWidth="1"/>
    <col min="12710" max="12711" width="9.28515625" style="8" bestFit="1" customWidth="1"/>
    <col min="12712" max="12712" width="9.140625" style="8"/>
    <col min="12713" max="12713" width="10.28515625" style="8" bestFit="1" customWidth="1"/>
    <col min="12714" max="12715" width="9.28515625" style="8" bestFit="1" customWidth="1"/>
    <col min="12716" max="12716" width="9.140625" style="8"/>
    <col min="12717" max="12717" width="10.28515625" style="8" bestFit="1" customWidth="1"/>
    <col min="12718" max="12719" width="9.28515625" style="8" bestFit="1" customWidth="1"/>
    <col min="12720" max="12720" width="9.140625" style="8"/>
    <col min="12721" max="12721" width="10.28515625" style="8" bestFit="1" customWidth="1"/>
    <col min="12722" max="12723" width="9.28515625" style="8" bestFit="1" customWidth="1"/>
    <col min="12724" max="12724" width="9.140625" style="8"/>
    <col min="12725" max="12725" width="10.28515625" style="8" bestFit="1" customWidth="1"/>
    <col min="12726" max="12727" width="9.28515625" style="8" bestFit="1" customWidth="1"/>
    <col min="12728" max="12728" width="9.140625" style="8"/>
    <col min="12729" max="12729" width="10.28515625" style="8" bestFit="1" customWidth="1"/>
    <col min="12730" max="12731" width="9.28515625" style="8" bestFit="1" customWidth="1"/>
    <col min="12732" max="12732" width="9.140625" style="8"/>
    <col min="12733" max="12733" width="10.28515625" style="8" bestFit="1" customWidth="1"/>
    <col min="12734" max="12735" width="9.28515625" style="8" bestFit="1" customWidth="1"/>
    <col min="12736" max="12736" width="9.140625" style="8"/>
    <col min="12737" max="12737" width="10.28515625" style="8" bestFit="1" customWidth="1"/>
    <col min="12738" max="12739" width="9.28515625" style="8" bestFit="1" customWidth="1"/>
    <col min="12740" max="12740" width="9.140625" style="8"/>
    <col min="12741" max="12741" width="10.28515625" style="8" bestFit="1" customWidth="1"/>
    <col min="12742" max="12743" width="9.28515625" style="8" bestFit="1" customWidth="1"/>
    <col min="12744" max="12744" width="9.140625" style="8"/>
    <col min="12745" max="12745" width="10.28515625" style="8" bestFit="1" customWidth="1"/>
    <col min="12746" max="12747" width="9.28515625" style="8" bestFit="1" customWidth="1"/>
    <col min="12748" max="12748" width="9.140625" style="8"/>
    <col min="12749" max="12749" width="10.28515625" style="8" bestFit="1" customWidth="1"/>
    <col min="12750" max="12751" width="9.28515625" style="8" bestFit="1" customWidth="1"/>
    <col min="12752" max="12752" width="9.140625" style="8"/>
    <col min="12753" max="12753" width="10.28515625" style="8" bestFit="1" customWidth="1"/>
    <col min="12754" max="12755" width="9.28515625" style="8" bestFit="1" customWidth="1"/>
    <col min="12756" max="12756" width="9.140625" style="8"/>
    <col min="12757" max="12757" width="10.28515625" style="8" bestFit="1" customWidth="1"/>
    <col min="12758" max="12759" width="9.28515625" style="8" bestFit="1" customWidth="1"/>
    <col min="12760" max="12760" width="9.140625" style="8"/>
    <col min="12761" max="12761" width="10.28515625" style="8" bestFit="1" customWidth="1"/>
    <col min="12762" max="12763" width="9.28515625" style="8" bestFit="1" customWidth="1"/>
    <col min="12764" max="12764" width="9.140625" style="8"/>
    <col min="12765" max="12765" width="10.28515625" style="8" bestFit="1" customWidth="1"/>
    <col min="12766" max="12767" width="9.28515625" style="8" bestFit="1" customWidth="1"/>
    <col min="12768" max="12768" width="9.140625" style="8"/>
    <col min="12769" max="12769" width="10.28515625" style="8" bestFit="1" customWidth="1"/>
    <col min="12770" max="12771" width="9.28515625" style="8" bestFit="1" customWidth="1"/>
    <col min="12772" max="12772" width="9.140625" style="8"/>
    <col min="12773" max="12773" width="10.28515625" style="8" bestFit="1" customWidth="1"/>
    <col min="12774" max="12775" width="9.28515625" style="8" bestFit="1" customWidth="1"/>
    <col min="12776" max="12776" width="9.140625" style="8"/>
    <col min="12777" max="12777" width="10.28515625" style="8" bestFit="1" customWidth="1"/>
    <col min="12778" max="12779" width="9.28515625" style="8" bestFit="1" customWidth="1"/>
    <col min="12780" max="12780" width="9.140625" style="8"/>
    <col min="12781" max="12781" width="10.28515625" style="8" bestFit="1" customWidth="1"/>
    <col min="12782" max="12783" width="9.28515625" style="8" bestFit="1" customWidth="1"/>
    <col min="12784" max="12784" width="9.140625" style="8"/>
    <col min="12785" max="12785" width="10.28515625" style="8" bestFit="1" customWidth="1"/>
    <col min="12786" max="12787" width="9.28515625" style="8" bestFit="1" customWidth="1"/>
    <col min="12788" max="12788" width="9.140625" style="8"/>
    <col min="12789" max="12789" width="10.28515625" style="8" bestFit="1" customWidth="1"/>
    <col min="12790" max="12791" width="9.28515625" style="8" bestFit="1" customWidth="1"/>
    <col min="12792" max="12792" width="9.140625" style="8"/>
    <col min="12793" max="12793" width="10.28515625" style="8" bestFit="1" customWidth="1"/>
    <col min="12794" max="12795" width="9.28515625" style="8" bestFit="1" customWidth="1"/>
    <col min="12796" max="12796" width="9.140625" style="8"/>
    <col min="12797" max="12797" width="10.28515625" style="8" bestFit="1" customWidth="1"/>
    <col min="12798" max="12799" width="9.28515625" style="8" bestFit="1" customWidth="1"/>
    <col min="12800" max="12800" width="9.140625" style="8"/>
    <col min="12801" max="12801" width="10.28515625" style="8" bestFit="1" customWidth="1"/>
    <col min="12802" max="12803" width="9.28515625" style="8" bestFit="1" customWidth="1"/>
    <col min="12804" max="12804" width="9.140625" style="8"/>
    <col min="12805" max="12805" width="10.28515625" style="8" bestFit="1" customWidth="1"/>
    <col min="12806" max="12807" width="9.28515625" style="8" bestFit="1" customWidth="1"/>
    <col min="12808" max="12808" width="9.140625" style="8"/>
    <col min="12809" max="12809" width="10.28515625" style="8" bestFit="1" customWidth="1"/>
    <col min="12810" max="12811" width="9.28515625" style="8" bestFit="1" customWidth="1"/>
    <col min="12812" max="12812" width="9.140625" style="8"/>
    <col min="12813" max="12813" width="10.28515625" style="8" bestFit="1" customWidth="1"/>
    <col min="12814" max="12815" width="9.28515625" style="8" bestFit="1" customWidth="1"/>
    <col min="12816" max="12816" width="9.140625" style="8"/>
    <col min="12817" max="12817" width="10.28515625" style="8" bestFit="1" customWidth="1"/>
    <col min="12818" max="12819" width="9.28515625" style="8" bestFit="1" customWidth="1"/>
    <col min="12820" max="12820" width="9.140625" style="8"/>
    <col min="12821" max="12821" width="10.28515625" style="8" bestFit="1" customWidth="1"/>
    <col min="12822" max="12823" width="9.28515625" style="8" bestFit="1" customWidth="1"/>
    <col min="12824" max="12824" width="9.140625" style="8"/>
    <col min="12825" max="12825" width="10.28515625" style="8" bestFit="1" customWidth="1"/>
    <col min="12826" max="12827" width="9.28515625" style="8" bestFit="1" customWidth="1"/>
    <col min="12828" max="12828" width="9.140625" style="8"/>
    <col min="12829" max="12829" width="10.28515625" style="8" bestFit="1" customWidth="1"/>
    <col min="12830" max="12831" width="9.28515625" style="8" bestFit="1" customWidth="1"/>
    <col min="12832" max="12832" width="9.140625" style="8"/>
    <col min="12833" max="12833" width="10.28515625" style="8" bestFit="1" customWidth="1"/>
    <col min="12834" max="12835" width="9.28515625" style="8" bestFit="1" customWidth="1"/>
    <col min="12836" max="12836" width="9.140625" style="8"/>
    <col min="12837" max="12837" width="10.28515625" style="8" bestFit="1" customWidth="1"/>
    <col min="12838" max="12839" width="9.28515625" style="8" bestFit="1" customWidth="1"/>
    <col min="12840" max="12840" width="9.140625" style="8"/>
    <col min="12841" max="12841" width="10.28515625" style="8" bestFit="1" customWidth="1"/>
    <col min="12842" max="12843" width="9.28515625" style="8" bestFit="1" customWidth="1"/>
    <col min="12844" max="12844" width="9.140625" style="8"/>
    <col min="12845" max="12845" width="10.28515625" style="8" bestFit="1" customWidth="1"/>
    <col min="12846" max="12847" width="9.28515625" style="8" bestFit="1" customWidth="1"/>
    <col min="12848" max="12848" width="9.140625" style="8"/>
    <col min="12849" max="12849" width="10.28515625" style="8" bestFit="1" customWidth="1"/>
    <col min="12850" max="12851" width="9.28515625" style="8" bestFit="1" customWidth="1"/>
    <col min="12852" max="12852" width="9.140625" style="8"/>
    <col min="12853" max="12853" width="10.28515625" style="8" bestFit="1" customWidth="1"/>
    <col min="12854" max="12855" width="9.28515625" style="8" bestFit="1" customWidth="1"/>
    <col min="12856" max="12856" width="9.140625" style="8"/>
    <col min="12857" max="12857" width="10.28515625" style="8" bestFit="1" customWidth="1"/>
    <col min="12858" max="12859" width="9.28515625" style="8" bestFit="1" customWidth="1"/>
    <col min="12860" max="12860" width="9.140625" style="8"/>
    <col min="12861" max="12861" width="10.28515625" style="8" bestFit="1" customWidth="1"/>
    <col min="12862" max="12863" width="9.28515625" style="8" bestFit="1" customWidth="1"/>
    <col min="12864" max="12864" width="9.140625" style="8"/>
    <col min="12865" max="12865" width="10.28515625" style="8" bestFit="1" customWidth="1"/>
    <col min="12866" max="12867" width="9.28515625" style="8" bestFit="1" customWidth="1"/>
    <col min="12868" max="12868" width="9.140625" style="8"/>
    <col min="12869" max="12869" width="10.28515625" style="8" bestFit="1" customWidth="1"/>
    <col min="12870" max="12871" width="9.28515625" style="8" bestFit="1" customWidth="1"/>
    <col min="12872" max="12872" width="9.140625" style="8"/>
    <col min="12873" max="12873" width="10.28515625" style="8" bestFit="1" customWidth="1"/>
    <col min="12874" max="12875" width="9.28515625" style="8" bestFit="1" customWidth="1"/>
    <col min="12876" max="12876" width="9.140625" style="8"/>
    <col min="12877" max="12877" width="10.28515625" style="8" bestFit="1" customWidth="1"/>
    <col min="12878" max="12879" width="9.28515625" style="8" bestFit="1" customWidth="1"/>
    <col min="12880" max="12880" width="9.140625" style="8"/>
    <col min="12881" max="12881" width="10.28515625" style="8" bestFit="1" customWidth="1"/>
    <col min="12882" max="12883" width="9.28515625" style="8" bestFit="1" customWidth="1"/>
    <col min="12884" max="12884" width="9.140625" style="8"/>
    <col min="12885" max="12885" width="10.28515625" style="8" bestFit="1" customWidth="1"/>
    <col min="12886" max="12887" width="9.28515625" style="8" bestFit="1" customWidth="1"/>
    <col min="12888" max="12888" width="9.140625" style="8"/>
    <col min="12889" max="12889" width="10.28515625" style="8" bestFit="1" customWidth="1"/>
    <col min="12890" max="12891" width="9.28515625" style="8" bestFit="1" customWidth="1"/>
    <col min="12892" max="12892" width="9.140625" style="8"/>
    <col min="12893" max="12893" width="10.28515625" style="8" bestFit="1" customWidth="1"/>
    <col min="12894" max="12895" width="9.28515625" style="8" bestFit="1" customWidth="1"/>
    <col min="12896" max="12896" width="9.140625" style="8"/>
    <col min="12897" max="12897" width="10.28515625" style="8" bestFit="1" customWidth="1"/>
    <col min="12898" max="12899" width="9.28515625" style="8" bestFit="1" customWidth="1"/>
    <col min="12900" max="12900" width="9.140625" style="8"/>
    <col min="12901" max="12901" width="10.28515625" style="8" bestFit="1" customWidth="1"/>
    <col min="12902" max="12903" width="9.28515625" style="8" bestFit="1" customWidth="1"/>
    <col min="12904" max="12904" width="9.140625" style="8"/>
    <col min="12905" max="12905" width="10.28515625" style="8" bestFit="1" customWidth="1"/>
    <col min="12906" max="12907" width="9.28515625" style="8" bestFit="1" customWidth="1"/>
    <col min="12908" max="12908" width="9.140625" style="8"/>
    <col min="12909" max="12909" width="10.28515625" style="8" bestFit="1" customWidth="1"/>
    <col min="12910" max="12911" width="9.28515625" style="8" bestFit="1" customWidth="1"/>
    <col min="12912" max="12912" width="9.140625" style="8"/>
    <col min="12913" max="12913" width="10.28515625" style="8" bestFit="1" customWidth="1"/>
    <col min="12914" max="12915" width="9.28515625" style="8" bestFit="1" customWidth="1"/>
    <col min="12916" max="12916" width="9.140625" style="8"/>
    <col min="12917" max="12917" width="10.28515625" style="8" bestFit="1" customWidth="1"/>
    <col min="12918" max="12919" width="9.28515625" style="8" bestFit="1" customWidth="1"/>
    <col min="12920" max="12920" width="9.140625" style="8"/>
    <col min="12921" max="12921" width="10.28515625" style="8" bestFit="1" customWidth="1"/>
    <col min="12922" max="12923" width="9.28515625" style="8" bestFit="1" customWidth="1"/>
    <col min="12924" max="12924" width="9.140625" style="8"/>
    <col min="12925" max="12925" width="10.28515625" style="8" bestFit="1" customWidth="1"/>
    <col min="12926" max="12927" width="9.28515625" style="8" bestFit="1" customWidth="1"/>
    <col min="12928" max="12928" width="9.140625" style="8"/>
    <col min="12929" max="12929" width="10.28515625" style="8" bestFit="1" customWidth="1"/>
    <col min="12930" max="12931" width="9.28515625" style="8" bestFit="1" customWidth="1"/>
    <col min="12932" max="12932" width="9.140625" style="8"/>
    <col min="12933" max="12933" width="10.28515625" style="8" bestFit="1" customWidth="1"/>
    <col min="12934" max="12935" width="9.28515625" style="8" bestFit="1" customWidth="1"/>
    <col min="12936" max="12936" width="9.140625" style="8"/>
    <col min="12937" max="12937" width="10.28515625" style="8" bestFit="1" customWidth="1"/>
    <col min="12938" max="12939" width="9.28515625" style="8" bestFit="1" customWidth="1"/>
    <col min="12940" max="12940" width="9.140625" style="8"/>
    <col min="12941" max="12941" width="10.28515625" style="8" bestFit="1" customWidth="1"/>
    <col min="12942" max="12943" width="9.28515625" style="8" bestFit="1" customWidth="1"/>
    <col min="12944" max="12944" width="9.140625" style="8"/>
    <col min="12945" max="12945" width="10.28515625" style="8" bestFit="1" customWidth="1"/>
    <col min="12946" max="12947" width="9.28515625" style="8" bestFit="1" customWidth="1"/>
    <col min="12948" max="12948" width="9.140625" style="8"/>
    <col min="12949" max="12949" width="10.28515625" style="8" bestFit="1" customWidth="1"/>
    <col min="12950" max="12951" width="9.28515625" style="8" bestFit="1" customWidth="1"/>
    <col min="12952" max="12952" width="9.140625" style="8"/>
    <col min="12953" max="12953" width="10.28515625" style="8" bestFit="1" customWidth="1"/>
    <col min="12954" max="12955" width="9.28515625" style="8" bestFit="1" customWidth="1"/>
    <col min="12956" max="12956" width="9.140625" style="8"/>
    <col min="12957" max="12957" width="10.28515625" style="8" bestFit="1" customWidth="1"/>
    <col min="12958" max="12959" width="9.28515625" style="8" bestFit="1" customWidth="1"/>
    <col min="12960" max="12960" width="9.140625" style="8"/>
    <col min="12961" max="12961" width="10.28515625" style="8" bestFit="1" customWidth="1"/>
    <col min="12962" max="12963" width="9.28515625" style="8" bestFit="1" customWidth="1"/>
    <col min="12964" max="12964" width="9.140625" style="8"/>
    <col min="12965" max="12965" width="10.28515625" style="8" bestFit="1" customWidth="1"/>
    <col min="12966" max="12967" width="9.28515625" style="8" bestFit="1" customWidth="1"/>
    <col min="12968" max="12968" width="9.140625" style="8"/>
    <col min="12969" max="12969" width="10.28515625" style="8" bestFit="1" customWidth="1"/>
    <col min="12970" max="12971" width="9.28515625" style="8" bestFit="1" customWidth="1"/>
    <col min="12972" max="12972" width="9.140625" style="8"/>
    <col min="12973" max="12973" width="10.28515625" style="8" bestFit="1" customWidth="1"/>
    <col min="12974" max="12975" width="9.28515625" style="8" bestFit="1" customWidth="1"/>
    <col min="12976" max="12976" width="9.140625" style="8"/>
    <col min="12977" max="12977" width="10.28515625" style="8" bestFit="1" customWidth="1"/>
    <col min="12978" max="12979" width="9.28515625" style="8" bestFit="1" customWidth="1"/>
    <col min="12980" max="12980" width="9.140625" style="8"/>
    <col min="12981" max="12981" width="10.28515625" style="8" bestFit="1" customWidth="1"/>
    <col min="12982" max="12983" width="9.28515625" style="8" bestFit="1" customWidth="1"/>
    <col min="12984" max="12984" width="9.140625" style="8"/>
    <col min="12985" max="12985" width="10.28515625" style="8" bestFit="1" customWidth="1"/>
    <col min="12986" max="12987" width="9.28515625" style="8" bestFit="1" customWidth="1"/>
    <col min="12988" max="12988" width="9.140625" style="8"/>
    <col min="12989" max="12989" width="10.28515625" style="8" bestFit="1" customWidth="1"/>
    <col min="12990" max="12991" width="9.28515625" style="8" bestFit="1" customWidth="1"/>
    <col min="12992" max="12992" width="9.140625" style="8"/>
    <col min="12993" max="12993" width="10.28515625" style="8" bestFit="1" customWidth="1"/>
    <col min="12994" max="12995" width="9.28515625" style="8" bestFit="1" customWidth="1"/>
    <col min="12996" max="12996" width="9.140625" style="8"/>
    <col min="12997" max="12997" width="10.28515625" style="8" bestFit="1" customWidth="1"/>
    <col min="12998" max="12999" width="9.28515625" style="8" bestFit="1" customWidth="1"/>
    <col min="13000" max="13000" width="9.140625" style="8"/>
    <col min="13001" max="13001" width="10.28515625" style="8" bestFit="1" customWidth="1"/>
    <col min="13002" max="13003" width="9.28515625" style="8" bestFit="1" customWidth="1"/>
    <col min="13004" max="13004" width="9.140625" style="8"/>
    <col min="13005" max="13005" width="10.28515625" style="8" bestFit="1" customWidth="1"/>
    <col min="13006" max="13007" width="9.28515625" style="8" bestFit="1" customWidth="1"/>
    <col min="13008" max="13008" width="9.140625" style="8"/>
    <col min="13009" max="13009" width="10.28515625" style="8" bestFit="1" customWidth="1"/>
    <col min="13010" max="13011" width="9.28515625" style="8" bestFit="1" customWidth="1"/>
    <col min="13012" max="13012" width="9.140625" style="8"/>
    <col min="13013" max="13013" width="10.28515625" style="8" bestFit="1" customWidth="1"/>
    <col min="13014" max="13015" width="9.28515625" style="8" bestFit="1" customWidth="1"/>
    <col min="13016" max="13016" width="9.140625" style="8"/>
    <col min="13017" max="13017" width="10.28515625" style="8" bestFit="1" customWidth="1"/>
    <col min="13018" max="13019" width="9.28515625" style="8" bestFit="1" customWidth="1"/>
    <col min="13020" max="13020" width="9.140625" style="8"/>
    <col min="13021" max="13021" width="10.28515625" style="8" bestFit="1" customWidth="1"/>
    <col min="13022" max="13023" width="9.28515625" style="8" bestFit="1" customWidth="1"/>
    <col min="13024" max="13024" width="9.140625" style="8"/>
    <col min="13025" max="13025" width="10.28515625" style="8" bestFit="1" customWidth="1"/>
    <col min="13026" max="13027" width="9.28515625" style="8" bestFit="1" customWidth="1"/>
    <col min="13028" max="13028" width="9.140625" style="8"/>
    <col min="13029" max="13029" width="10.28515625" style="8" bestFit="1" customWidth="1"/>
    <col min="13030" max="13031" width="9.28515625" style="8" bestFit="1" customWidth="1"/>
    <col min="13032" max="13032" width="9.140625" style="8"/>
    <col min="13033" max="13033" width="10.28515625" style="8" bestFit="1" customWidth="1"/>
    <col min="13034" max="13035" width="9.28515625" style="8" bestFit="1" customWidth="1"/>
    <col min="13036" max="13036" width="9.140625" style="8"/>
    <col min="13037" max="13037" width="10.28515625" style="8" bestFit="1" customWidth="1"/>
    <col min="13038" max="13039" width="9.28515625" style="8" bestFit="1" customWidth="1"/>
    <col min="13040" max="13040" width="9.140625" style="8"/>
    <col min="13041" max="13041" width="10.28515625" style="8" bestFit="1" customWidth="1"/>
    <col min="13042" max="13043" width="9.28515625" style="8" bestFit="1" customWidth="1"/>
    <col min="13044" max="13044" width="9.140625" style="8"/>
    <col min="13045" max="13045" width="10.28515625" style="8" bestFit="1" customWidth="1"/>
    <col min="13046" max="13047" width="9.28515625" style="8" bestFit="1" customWidth="1"/>
    <col min="13048" max="13048" width="9.140625" style="8"/>
    <col min="13049" max="13049" width="10.28515625" style="8" bestFit="1" customWidth="1"/>
    <col min="13050" max="13051" width="9.28515625" style="8" bestFit="1" customWidth="1"/>
    <col min="13052" max="13052" width="9.140625" style="8"/>
    <col min="13053" max="13053" width="10.28515625" style="8" bestFit="1" customWidth="1"/>
    <col min="13054" max="13055" width="9.28515625" style="8" bestFit="1" customWidth="1"/>
    <col min="13056" max="13056" width="9.140625" style="8"/>
    <col min="13057" max="13057" width="10.28515625" style="8" bestFit="1" customWidth="1"/>
    <col min="13058" max="13059" width="9.28515625" style="8" bestFit="1" customWidth="1"/>
    <col min="13060" max="13060" width="9.140625" style="8"/>
    <col min="13061" max="13061" width="10.28515625" style="8" bestFit="1" customWidth="1"/>
    <col min="13062" max="13063" width="9.28515625" style="8" bestFit="1" customWidth="1"/>
    <col min="13064" max="13064" width="9.140625" style="8"/>
    <col min="13065" max="13065" width="10.28515625" style="8" bestFit="1" customWidth="1"/>
    <col min="13066" max="13067" width="9.28515625" style="8" bestFit="1" customWidth="1"/>
    <col min="13068" max="13068" width="9.140625" style="8"/>
    <col min="13069" max="13069" width="10.28515625" style="8" bestFit="1" customWidth="1"/>
    <col min="13070" max="13071" width="9.28515625" style="8" bestFit="1" customWidth="1"/>
    <col min="13072" max="13072" width="9.140625" style="8"/>
    <col min="13073" max="13073" width="10.28515625" style="8" bestFit="1" customWidth="1"/>
    <col min="13074" max="13075" width="9.28515625" style="8" bestFit="1" customWidth="1"/>
    <col min="13076" max="13076" width="9.140625" style="8"/>
    <col min="13077" max="13077" width="10.28515625" style="8" bestFit="1" customWidth="1"/>
    <col min="13078" max="13079" width="9.28515625" style="8" bestFit="1" customWidth="1"/>
    <col min="13080" max="13080" width="9.140625" style="8"/>
    <col min="13081" max="13081" width="10.28515625" style="8" bestFit="1" customWidth="1"/>
    <col min="13082" max="13083" width="9.28515625" style="8" bestFit="1" customWidth="1"/>
    <col min="13084" max="13084" width="9.140625" style="8"/>
    <col min="13085" max="13085" width="10.28515625" style="8" bestFit="1" customWidth="1"/>
    <col min="13086" max="13087" width="9.28515625" style="8" bestFit="1" customWidth="1"/>
    <col min="13088" max="13088" width="9.140625" style="8"/>
    <col min="13089" max="13089" width="10.28515625" style="8" bestFit="1" customWidth="1"/>
    <col min="13090" max="13091" width="9.28515625" style="8" bestFit="1" customWidth="1"/>
    <col min="13092" max="13092" width="9.140625" style="8"/>
    <col min="13093" max="13093" width="10.28515625" style="8" bestFit="1" customWidth="1"/>
    <col min="13094" max="13095" width="9.28515625" style="8" bestFit="1" customWidth="1"/>
    <col min="13096" max="13096" width="9.140625" style="8"/>
    <col min="13097" max="13097" width="10.28515625" style="8" bestFit="1" customWidth="1"/>
    <col min="13098" max="13099" width="9.28515625" style="8" bestFit="1" customWidth="1"/>
    <col min="13100" max="13100" width="9.140625" style="8"/>
    <col min="13101" max="13101" width="10.28515625" style="8" bestFit="1" customWidth="1"/>
    <col min="13102" max="13103" width="9.28515625" style="8" bestFit="1" customWidth="1"/>
    <col min="13104" max="13104" width="9.140625" style="8"/>
    <col min="13105" max="13105" width="10.28515625" style="8" bestFit="1" customWidth="1"/>
    <col min="13106" max="13107" width="9.28515625" style="8" bestFit="1" customWidth="1"/>
    <col min="13108" max="13108" width="9.140625" style="8"/>
    <col min="13109" max="13109" width="10.28515625" style="8" bestFit="1" customWidth="1"/>
    <col min="13110" max="13111" width="9.28515625" style="8" bestFit="1" customWidth="1"/>
    <col min="13112" max="13112" width="9.140625" style="8"/>
    <col min="13113" max="13113" width="10.28515625" style="8" bestFit="1" customWidth="1"/>
    <col min="13114" max="13115" width="9.28515625" style="8" bestFit="1" customWidth="1"/>
    <col min="13116" max="13116" width="9.140625" style="8"/>
    <col min="13117" max="13117" width="10.28515625" style="8" bestFit="1" customWidth="1"/>
    <col min="13118" max="13119" width="9.28515625" style="8" bestFit="1" customWidth="1"/>
    <col min="13120" max="13120" width="9.140625" style="8"/>
    <col min="13121" max="13121" width="10.28515625" style="8" bestFit="1" customWidth="1"/>
    <col min="13122" max="13123" width="9.28515625" style="8" bestFit="1" customWidth="1"/>
    <col min="13124" max="13124" width="9.140625" style="8"/>
    <col min="13125" max="13125" width="10.28515625" style="8" bestFit="1" customWidth="1"/>
    <col min="13126" max="13127" width="9.28515625" style="8" bestFit="1" customWidth="1"/>
    <col min="13128" max="13128" width="9.140625" style="8"/>
    <col min="13129" max="13129" width="10.28515625" style="8" bestFit="1" customWidth="1"/>
    <col min="13130" max="13131" width="9.28515625" style="8" bestFit="1" customWidth="1"/>
    <col min="13132" max="13132" width="9.140625" style="8"/>
    <col min="13133" max="13133" width="10.28515625" style="8" bestFit="1" customWidth="1"/>
    <col min="13134" max="13135" width="9.28515625" style="8" bestFit="1" customWidth="1"/>
    <col min="13136" max="13136" width="9.140625" style="8"/>
    <col min="13137" max="13137" width="10.28515625" style="8" bestFit="1" customWidth="1"/>
    <col min="13138" max="13139" width="9.28515625" style="8" bestFit="1" customWidth="1"/>
    <col min="13140" max="13140" width="9.140625" style="8"/>
    <col min="13141" max="13141" width="10.28515625" style="8" bestFit="1" customWidth="1"/>
    <col min="13142" max="13143" width="9.28515625" style="8" bestFit="1" customWidth="1"/>
    <col min="13144" max="13144" width="9.140625" style="8"/>
    <col min="13145" max="13145" width="10.28515625" style="8" bestFit="1" customWidth="1"/>
    <col min="13146" max="13147" width="9.28515625" style="8" bestFit="1" customWidth="1"/>
    <col min="13148" max="13148" width="9.140625" style="8"/>
    <col min="13149" max="13149" width="10.28515625" style="8" bestFit="1" customWidth="1"/>
    <col min="13150" max="13151" width="9.28515625" style="8" bestFit="1" customWidth="1"/>
    <col min="13152" max="13152" width="9.140625" style="8"/>
    <col min="13153" max="13153" width="10.28515625" style="8" bestFit="1" customWidth="1"/>
    <col min="13154" max="13155" width="9.28515625" style="8" bestFit="1" customWidth="1"/>
    <col min="13156" max="13156" width="9.140625" style="8"/>
    <col min="13157" max="13157" width="10.28515625" style="8" bestFit="1" customWidth="1"/>
    <col min="13158" max="13159" width="9.28515625" style="8" bestFit="1" customWidth="1"/>
    <col min="13160" max="13160" width="9.140625" style="8"/>
    <col min="13161" max="13161" width="10.28515625" style="8" bestFit="1" customWidth="1"/>
    <col min="13162" max="13163" width="9.28515625" style="8" bestFit="1" customWidth="1"/>
    <col min="13164" max="13164" width="9.140625" style="8"/>
    <col min="13165" max="13165" width="10.28515625" style="8" bestFit="1" customWidth="1"/>
    <col min="13166" max="13167" width="9.28515625" style="8" bestFit="1" customWidth="1"/>
    <col min="13168" max="13168" width="9.140625" style="8"/>
    <col min="13169" max="13169" width="10.28515625" style="8" bestFit="1" customWidth="1"/>
    <col min="13170" max="13171" width="9.28515625" style="8" bestFit="1" customWidth="1"/>
    <col min="13172" max="13172" width="9.140625" style="8"/>
    <col min="13173" max="13173" width="10.28515625" style="8" bestFit="1" customWidth="1"/>
    <col min="13174" max="13175" width="9.28515625" style="8" bestFit="1" customWidth="1"/>
    <col min="13176" max="13176" width="9.140625" style="8"/>
    <col min="13177" max="13177" width="10.28515625" style="8" bestFit="1" customWidth="1"/>
    <col min="13178" max="13179" width="9.28515625" style="8" bestFit="1" customWidth="1"/>
    <col min="13180" max="13180" width="9.140625" style="8"/>
    <col min="13181" max="13181" width="10.28515625" style="8" bestFit="1" customWidth="1"/>
    <col min="13182" max="13183" width="9.28515625" style="8" bestFit="1" customWidth="1"/>
    <col min="13184" max="13184" width="9.140625" style="8"/>
    <col min="13185" max="13185" width="10.28515625" style="8" bestFit="1" customWidth="1"/>
    <col min="13186" max="13187" width="9.28515625" style="8" bestFit="1" customWidth="1"/>
    <col min="13188" max="13188" width="9.140625" style="8"/>
    <col min="13189" max="13189" width="10.28515625" style="8" bestFit="1" customWidth="1"/>
    <col min="13190" max="13191" width="9.28515625" style="8" bestFit="1" customWidth="1"/>
    <col min="13192" max="13192" width="9.140625" style="8"/>
    <col min="13193" max="13193" width="10.28515625" style="8" bestFit="1" customWidth="1"/>
    <col min="13194" max="13195" width="9.28515625" style="8" bestFit="1" customWidth="1"/>
    <col min="13196" max="13196" width="9.140625" style="8"/>
    <col min="13197" max="13197" width="10.28515625" style="8" bestFit="1" customWidth="1"/>
    <col min="13198" max="13199" width="9.28515625" style="8" bestFit="1" customWidth="1"/>
    <col min="13200" max="13200" width="9.140625" style="8"/>
    <col min="13201" max="13201" width="10.28515625" style="8" bestFit="1" customWidth="1"/>
    <col min="13202" max="13203" width="9.28515625" style="8" bestFit="1" customWidth="1"/>
    <col min="13204" max="13204" width="9.140625" style="8"/>
    <col min="13205" max="13205" width="10.28515625" style="8" bestFit="1" customWidth="1"/>
    <col min="13206" max="13207" width="9.28515625" style="8" bestFit="1" customWidth="1"/>
    <col min="13208" max="13208" width="9.140625" style="8"/>
    <col min="13209" max="13209" width="10.28515625" style="8" bestFit="1" customWidth="1"/>
    <col min="13210" max="13211" width="9.28515625" style="8" bestFit="1" customWidth="1"/>
    <col min="13212" max="13212" width="9.140625" style="8"/>
    <col min="13213" max="13213" width="10.28515625" style="8" bestFit="1" customWidth="1"/>
    <col min="13214" max="13215" width="9.28515625" style="8" bestFit="1" customWidth="1"/>
    <col min="13216" max="13216" width="9.140625" style="8"/>
    <col min="13217" max="13217" width="10.28515625" style="8" bestFit="1" customWidth="1"/>
    <col min="13218" max="13219" width="9.28515625" style="8" bestFit="1" customWidth="1"/>
    <col min="13220" max="13220" width="9.140625" style="8"/>
    <col min="13221" max="13221" width="10.28515625" style="8" bestFit="1" customWidth="1"/>
    <col min="13222" max="13223" width="9.28515625" style="8" bestFit="1" customWidth="1"/>
    <col min="13224" max="13224" width="9.140625" style="8"/>
    <col min="13225" max="13225" width="10.28515625" style="8" bestFit="1" customWidth="1"/>
    <col min="13226" max="13227" width="9.28515625" style="8" bestFit="1" customWidth="1"/>
    <col min="13228" max="13228" width="9.140625" style="8"/>
    <col min="13229" max="13229" width="10.28515625" style="8" bestFit="1" customWidth="1"/>
    <col min="13230" max="13231" width="9.28515625" style="8" bestFit="1" customWidth="1"/>
    <col min="13232" max="13232" width="9.140625" style="8"/>
    <col min="13233" max="13233" width="10.28515625" style="8" bestFit="1" customWidth="1"/>
    <col min="13234" max="13235" width="9.28515625" style="8" bestFit="1" customWidth="1"/>
    <col min="13236" max="13236" width="9.140625" style="8"/>
    <col min="13237" max="13237" width="10.28515625" style="8" bestFit="1" customWidth="1"/>
    <col min="13238" max="13239" width="9.28515625" style="8" bestFit="1" customWidth="1"/>
    <col min="13240" max="13240" width="9.140625" style="8"/>
    <col min="13241" max="13241" width="10.28515625" style="8" bestFit="1" customWidth="1"/>
    <col min="13242" max="13243" width="9.28515625" style="8" bestFit="1" customWidth="1"/>
    <col min="13244" max="13244" width="9.140625" style="8"/>
    <col min="13245" max="13245" width="10.28515625" style="8" bestFit="1" customWidth="1"/>
    <col min="13246" max="13247" width="9.28515625" style="8" bestFit="1" customWidth="1"/>
    <col min="13248" max="13248" width="9.140625" style="8"/>
    <col min="13249" max="13249" width="10.28515625" style="8" bestFit="1" customWidth="1"/>
    <col min="13250" max="13251" width="9.28515625" style="8" bestFit="1" customWidth="1"/>
    <col min="13252" max="13252" width="9.140625" style="8"/>
    <col min="13253" max="13253" width="10.28515625" style="8" bestFit="1" customWidth="1"/>
    <col min="13254" max="13255" width="9.28515625" style="8" bestFit="1" customWidth="1"/>
    <col min="13256" max="13256" width="9.140625" style="8"/>
    <col min="13257" max="13257" width="10.28515625" style="8" bestFit="1" customWidth="1"/>
    <col min="13258" max="13259" width="9.28515625" style="8" bestFit="1" customWidth="1"/>
    <col min="13260" max="13260" width="9.140625" style="8"/>
    <col min="13261" max="13261" width="10.28515625" style="8" bestFit="1" customWidth="1"/>
    <col min="13262" max="13263" width="9.28515625" style="8" bestFit="1" customWidth="1"/>
    <col min="13264" max="13264" width="9.140625" style="8"/>
    <col min="13265" max="13265" width="10.28515625" style="8" bestFit="1" customWidth="1"/>
    <col min="13266" max="13267" width="9.28515625" style="8" bestFit="1" customWidth="1"/>
    <col min="13268" max="13268" width="9.140625" style="8"/>
    <col min="13269" max="13269" width="10.28515625" style="8" bestFit="1" customWidth="1"/>
    <col min="13270" max="13271" width="9.28515625" style="8" bestFit="1" customWidth="1"/>
    <col min="13272" max="13272" width="9.140625" style="8"/>
    <col min="13273" max="13273" width="10.28515625" style="8" bestFit="1" customWidth="1"/>
    <col min="13274" max="13275" width="9.28515625" style="8" bestFit="1" customWidth="1"/>
    <col min="13276" max="13276" width="9.140625" style="8"/>
    <col min="13277" max="13277" width="10.28515625" style="8" bestFit="1" customWidth="1"/>
    <col min="13278" max="13279" width="9.28515625" style="8" bestFit="1" customWidth="1"/>
    <col min="13280" max="13280" width="9.140625" style="8"/>
    <col min="13281" max="13281" width="10.28515625" style="8" bestFit="1" customWidth="1"/>
    <col min="13282" max="13283" width="9.28515625" style="8" bestFit="1" customWidth="1"/>
    <col min="13284" max="13284" width="9.140625" style="8"/>
    <col min="13285" max="13285" width="10.28515625" style="8" bestFit="1" customWidth="1"/>
    <col min="13286" max="13287" width="9.28515625" style="8" bestFit="1" customWidth="1"/>
    <col min="13288" max="13288" width="9.140625" style="8"/>
    <col min="13289" max="13289" width="10.28515625" style="8" bestFit="1" customWidth="1"/>
    <col min="13290" max="13291" width="9.28515625" style="8" bestFit="1" customWidth="1"/>
    <col min="13292" max="13292" width="9.140625" style="8"/>
    <col min="13293" max="13293" width="10.28515625" style="8" bestFit="1" customWidth="1"/>
    <col min="13294" max="13295" width="9.28515625" style="8" bestFit="1" customWidth="1"/>
    <col min="13296" max="13296" width="9.140625" style="8"/>
    <col min="13297" max="13297" width="10.28515625" style="8" bestFit="1" customWidth="1"/>
    <col min="13298" max="13299" width="9.28515625" style="8" bestFit="1" customWidth="1"/>
    <col min="13300" max="13300" width="9.140625" style="8"/>
    <col min="13301" max="13301" width="10.28515625" style="8" bestFit="1" customWidth="1"/>
    <col min="13302" max="13303" width="9.28515625" style="8" bestFit="1" customWidth="1"/>
    <col min="13304" max="13304" width="9.140625" style="8"/>
    <col min="13305" max="13305" width="10.28515625" style="8" bestFit="1" customWidth="1"/>
    <col min="13306" max="13307" width="9.28515625" style="8" bestFit="1" customWidth="1"/>
    <col min="13308" max="13308" width="9.140625" style="8"/>
    <col min="13309" max="13309" width="10.28515625" style="8" bestFit="1" customWidth="1"/>
    <col min="13310" max="13311" width="9.28515625" style="8" bestFit="1" customWidth="1"/>
    <col min="13312" max="13312" width="9.140625" style="8"/>
    <col min="13313" max="13313" width="10.28515625" style="8" bestFit="1" customWidth="1"/>
    <col min="13314" max="13315" width="9.28515625" style="8" bestFit="1" customWidth="1"/>
    <col min="13316" max="13316" width="9.140625" style="8"/>
    <col min="13317" max="13317" width="10.28515625" style="8" bestFit="1" customWidth="1"/>
    <col min="13318" max="13319" width="9.28515625" style="8" bestFit="1" customWidth="1"/>
    <col min="13320" max="13320" width="9.140625" style="8"/>
    <col min="13321" max="13321" width="10.28515625" style="8" bestFit="1" customWidth="1"/>
    <col min="13322" max="13323" width="9.28515625" style="8" bestFit="1" customWidth="1"/>
    <col min="13324" max="13324" width="9.140625" style="8"/>
    <col min="13325" max="13325" width="10.28515625" style="8" bestFit="1" customWidth="1"/>
    <col min="13326" max="13327" width="9.28515625" style="8" bestFit="1" customWidth="1"/>
    <col min="13328" max="13328" width="9.140625" style="8"/>
    <col min="13329" max="13329" width="10.28515625" style="8" bestFit="1" customWidth="1"/>
    <col min="13330" max="13331" width="9.28515625" style="8" bestFit="1" customWidth="1"/>
    <col min="13332" max="13332" width="9.140625" style="8"/>
    <col min="13333" max="13333" width="10.28515625" style="8" bestFit="1" customWidth="1"/>
    <col min="13334" max="13335" width="9.28515625" style="8" bestFit="1" customWidth="1"/>
    <col min="13336" max="13336" width="9.140625" style="8"/>
    <col min="13337" max="13337" width="10.28515625" style="8" bestFit="1" customWidth="1"/>
    <col min="13338" max="13339" width="9.28515625" style="8" bestFit="1" customWidth="1"/>
    <col min="13340" max="13340" width="9.140625" style="8"/>
    <col min="13341" max="13341" width="10.28515625" style="8" bestFit="1" customWidth="1"/>
    <col min="13342" max="13343" width="9.28515625" style="8" bestFit="1" customWidth="1"/>
    <col min="13344" max="13344" width="9.140625" style="8"/>
    <col min="13345" max="13345" width="10.28515625" style="8" bestFit="1" customWidth="1"/>
    <col min="13346" max="13347" width="9.28515625" style="8" bestFit="1" customWidth="1"/>
    <col min="13348" max="13348" width="9.140625" style="8"/>
    <col min="13349" max="13349" width="10.28515625" style="8" bestFit="1" customWidth="1"/>
    <col min="13350" max="13351" width="9.28515625" style="8" bestFit="1" customWidth="1"/>
    <col min="13352" max="13352" width="9.140625" style="8"/>
    <col min="13353" max="13353" width="10.28515625" style="8" bestFit="1" customWidth="1"/>
    <col min="13354" max="13355" width="9.28515625" style="8" bestFit="1" customWidth="1"/>
    <col min="13356" max="13356" width="9.140625" style="8"/>
    <col min="13357" max="13357" width="10.28515625" style="8" bestFit="1" customWidth="1"/>
    <col min="13358" max="13359" width="9.28515625" style="8" bestFit="1" customWidth="1"/>
    <col min="13360" max="13360" width="9.140625" style="8"/>
    <col min="13361" max="13361" width="10.28515625" style="8" bestFit="1" customWidth="1"/>
    <col min="13362" max="13363" width="9.28515625" style="8" bestFit="1" customWidth="1"/>
    <col min="13364" max="13364" width="9.140625" style="8"/>
    <col min="13365" max="13365" width="10.28515625" style="8" bestFit="1" customWidth="1"/>
    <col min="13366" max="13367" width="9.28515625" style="8" bestFit="1" customWidth="1"/>
    <col min="13368" max="13368" width="9.140625" style="8"/>
    <col min="13369" max="13369" width="10.28515625" style="8" bestFit="1" customWidth="1"/>
    <col min="13370" max="13371" width="9.28515625" style="8" bestFit="1" customWidth="1"/>
    <col min="13372" max="13372" width="9.140625" style="8"/>
    <col min="13373" max="13373" width="10.28515625" style="8" bestFit="1" customWidth="1"/>
    <col min="13374" max="13375" width="9.28515625" style="8" bestFit="1" customWidth="1"/>
    <col min="13376" max="13376" width="9.140625" style="8"/>
    <col min="13377" max="13377" width="10.28515625" style="8" bestFit="1" customWidth="1"/>
    <col min="13378" max="13379" width="9.28515625" style="8" bestFit="1" customWidth="1"/>
    <col min="13380" max="13380" width="9.140625" style="8"/>
    <col min="13381" max="13381" width="10.28515625" style="8" bestFit="1" customWidth="1"/>
    <col min="13382" max="13383" width="9.28515625" style="8" bestFit="1" customWidth="1"/>
    <col min="13384" max="13384" width="9.140625" style="8"/>
    <col min="13385" max="13385" width="10.28515625" style="8" bestFit="1" customWidth="1"/>
    <col min="13386" max="13387" width="9.28515625" style="8" bestFit="1" customWidth="1"/>
    <col min="13388" max="13388" width="9.140625" style="8"/>
    <col min="13389" max="13389" width="10.28515625" style="8" bestFit="1" customWidth="1"/>
    <col min="13390" max="13391" width="9.28515625" style="8" bestFit="1" customWidth="1"/>
    <col min="13392" max="13392" width="9.140625" style="8"/>
    <col min="13393" max="13393" width="10.28515625" style="8" bestFit="1" customWidth="1"/>
    <col min="13394" max="13395" width="9.28515625" style="8" bestFit="1" customWidth="1"/>
    <col min="13396" max="13396" width="9.140625" style="8"/>
    <col min="13397" max="13397" width="10.28515625" style="8" bestFit="1" customWidth="1"/>
    <col min="13398" max="13399" width="9.28515625" style="8" bestFit="1" customWidth="1"/>
    <col min="13400" max="13400" width="9.140625" style="8"/>
    <col min="13401" max="13401" width="10.28515625" style="8" bestFit="1" customWidth="1"/>
    <col min="13402" max="13403" width="9.28515625" style="8" bestFit="1" customWidth="1"/>
    <col min="13404" max="13404" width="9.140625" style="8"/>
    <col min="13405" max="13405" width="10.28515625" style="8" bestFit="1" customWidth="1"/>
    <col min="13406" max="13407" width="9.28515625" style="8" bestFit="1" customWidth="1"/>
    <col min="13408" max="13408" width="9.140625" style="8"/>
    <col min="13409" max="13409" width="10.28515625" style="8" bestFit="1" customWidth="1"/>
    <col min="13410" max="13411" width="9.28515625" style="8" bestFit="1" customWidth="1"/>
    <col min="13412" max="13412" width="9.140625" style="8"/>
    <col min="13413" max="13413" width="10.28515625" style="8" bestFit="1" customWidth="1"/>
    <col min="13414" max="13415" width="9.28515625" style="8" bestFit="1" customWidth="1"/>
    <col min="13416" max="13416" width="9.140625" style="8"/>
    <col min="13417" max="13417" width="10.28515625" style="8" bestFit="1" customWidth="1"/>
    <col min="13418" max="13419" width="9.28515625" style="8" bestFit="1" customWidth="1"/>
    <col min="13420" max="13420" width="9.140625" style="8"/>
    <col min="13421" max="13421" width="10.28515625" style="8" bestFit="1" customWidth="1"/>
    <col min="13422" max="13423" width="9.28515625" style="8" bestFit="1" customWidth="1"/>
    <col min="13424" max="13424" width="9.140625" style="8"/>
    <col min="13425" max="13425" width="10.28515625" style="8" bestFit="1" customWidth="1"/>
    <col min="13426" max="13427" width="9.28515625" style="8" bestFit="1" customWidth="1"/>
    <col min="13428" max="13428" width="9.140625" style="8"/>
    <col min="13429" max="13429" width="10.28515625" style="8" bestFit="1" customWidth="1"/>
    <col min="13430" max="13431" width="9.28515625" style="8" bestFit="1" customWidth="1"/>
    <col min="13432" max="13432" width="9.140625" style="8"/>
    <col min="13433" max="13433" width="10.28515625" style="8" bestFit="1" customWidth="1"/>
    <col min="13434" max="13435" width="9.28515625" style="8" bestFit="1" customWidth="1"/>
    <col min="13436" max="13436" width="9.140625" style="8"/>
    <col min="13437" max="13437" width="10.28515625" style="8" bestFit="1" customWidth="1"/>
    <col min="13438" max="13439" width="9.28515625" style="8" bestFit="1" customWidth="1"/>
    <col min="13440" max="13440" width="9.140625" style="8"/>
    <col min="13441" max="13441" width="10.28515625" style="8" bestFit="1" customWidth="1"/>
    <col min="13442" max="13443" width="9.28515625" style="8" bestFit="1" customWidth="1"/>
    <col min="13444" max="13444" width="9.140625" style="8"/>
    <col min="13445" max="13445" width="10.28515625" style="8" bestFit="1" customWidth="1"/>
    <col min="13446" max="13447" width="9.28515625" style="8" bestFit="1" customWidth="1"/>
    <col min="13448" max="13448" width="9.140625" style="8"/>
    <col min="13449" max="13449" width="10.28515625" style="8" bestFit="1" customWidth="1"/>
    <col min="13450" max="13451" width="9.28515625" style="8" bestFit="1" customWidth="1"/>
    <col min="13452" max="13452" width="9.140625" style="8"/>
    <col min="13453" max="13453" width="10.28515625" style="8" bestFit="1" customWidth="1"/>
    <col min="13454" max="13455" width="9.28515625" style="8" bestFit="1" customWidth="1"/>
    <col min="13456" max="13456" width="9.140625" style="8"/>
    <col min="13457" max="13457" width="10.28515625" style="8" bestFit="1" customWidth="1"/>
    <col min="13458" max="13459" width="9.28515625" style="8" bestFit="1" customWidth="1"/>
    <col min="13460" max="13460" width="9.140625" style="8"/>
    <col min="13461" max="13461" width="10.28515625" style="8" bestFit="1" customWidth="1"/>
    <col min="13462" max="13463" width="9.28515625" style="8" bestFit="1" customWidth="1"/>
    <col min="13464" max="13464" width="9.140625" style="8"/>
    <col min="13465" max="13465" width="10.28515625" style="8" bestFit="1" customWidth="1"/>
    <col min="13466" max="13467" width="9.28515625" style="8" bestFit="1" customWidth="1"/>
    <col min="13468" max="13468" width="9.140625" style="8"/>
    <col min="13469" max="13469" width="10.28515625" style="8" bestFit="1" customWidth="1"/>
    <col min="13470" max="13471" width="9.28515625" style="8" bestFit="1" customWidth="1"/>
    <col min="13472" max="13472" width="9.140625" style="8"/>
    <col min="13473" max="13473" width="10.28515625" style="8" bestFit="1" customWidth="1"/>
    <col min="13474" max="13475" width="9.28515625" style="8" bestFit="1" customWidth="1"/>
    <col min="13476" max="13476" width="9.140625" style="8"/>
    <col min="13477" max="13477" width="10.28515625" style="8" bestFit="1" customWidth="1"/>
    <col min="13478" max="13479" width="9.28515625" style="8" bestFit="1" customWidth="1"/>
    <col min="13480" max="13480" width="9.140625" style="8"/>
    <col min="13481" max="13481" width="10.28515625" style="8" bestFit="1" customWidth="1"/>
    <col min="13482" max="13483" width="9.28515625" style="8" bestFit="1" customWidth="1"/>
    <col min="13484" max="13484" width="9.140625" style="8"/>
    <col min="13485" max="13485" width="10.28515625" style="8" bestFit="1" customWidth="1"/>
    <col min="13486" max="13487" width="9.28515625" style="8" bestFit="1" customWidth="1"/>
    <col min="13488" max="13488" width="9.140625" style="8"/>
    <col min="13489" max="13489" width="10.28515625" style="8" bestFit="1" customWidth="1"/>
    <col min="13490" max="13491" width="9.28515625" style="8" bestFit="1" customWidth="1"/>
    <col min="13492" max="13492" width="9.140625" style="8"/>
    <col min="13493" max="13493" width="10.28515625" style="8" bestFit="1" customWidth="1"/>
    <col min="13494" max="13495" width="9.28515625" style="8" bestFit="1" customWidth="1"/>
    <col min="13496" max="13496" width="9.140625" style="8"/>
    <col min="13497" max="13497" width="10.28515625" style="8" bestFit="1" customWidth="1"/>
    <col min="13498" max="13499" width="9.28515625" style="8" bestFit="1" customWidth="1"/>
    <col min="13500" max="13500" width="9.140625" style="8"/>
    <col min="13501" max="13501" width="10.28515625" style="8" bestFit="1" customWidth="1"/>
    <col min="13502" max="13503" width="9.28515625" style="8" bestFit="1" customWidth="1"/>
    <col min="13504" max="13504" width="9.140625" style="8"/>
    <col min="13505" max="13505" width="10.28515625" style="8" bestFit="1" customWidth="1"/>
    <col min="13506" max="13507" width="9.28515625" style="8" bestFit="1" customWidth="1"/>
    <col min="13508" max="13508" width="9.140625" style="8"/>
    <col min="13509" max="13509" width="10.28515625" style="8" bestFit="1" customWidth="1"/>
    <col min="13510" max="13511" width="9.28515625" style="8" bestFit="1" customWidth="1"/>
    <col min="13512" max="13512" width="9.140625" style="8"/>
    <col min="13513" max="13513" width="10.28515625" style="8" bestFit="1" customWidth="1"/>
    <col min="13514" max="13515" width="9.28515625" style="8" bestFit="1" customWidth="1"/>
    <col min="13516" max="13516" width="9.140625" style="8"/>
    <col min="13517" max="13517" width="10.28515625" style="8" bestFit="1" customWidth="1"/>
    <col min="13518" max="13519" width="9.28515625" style="8" bestFit="1" customWidth="1"/>
    <col min="13520" max="13520" width="9.140625" style="8"/>
    <col min="13521" max="13521" width="10.28515625" style="8" bestFit="1" customWidth="1"/>
    <col min="13522" max="13523" width="9.28515625" style="8" bestFit="1" customWidth="1"/>
    <col min="13524" max="13524" width="9.140625" style="8"/>
    <col min="13525" max="13525" width="10.28515625" style="8" bestFit="1" customWidth="1"/>
    <col min="13526" max="13527" width="9.28515625" style="8" bestFit="1" customWidth="1"/>
    <col min="13528" max="13528" width="9.140625" style="8"/>
    <col min="13529" max="13529" width="10.28515625" style="8" bestFit="1" customWidth="1"/>
    <col min="13530" max="13531" width="9.28515625" style="8" bestFit="1" customWidth="1"/>
    <col min="13532" max="13532" width="9.140625" style="8"/>
    <col min="13533" max="13533" width="10.28515625" style="8" bestFit="1" customWidth="1"/>
    <col min="13534" max="13535" width="9.28515625" style="8" bestFit="1" customWidth="1"/>
    <col min="13536" max="13536" width="9.140625" style="8"/>
    <col min="13537" max="13537" width="10.28515625" style="8" bestFit="1" customWidth="1"/>
    <col min="13538" max="13539" width="9.28515625" style="8" bestFit="1" customWidth="1"/>
    <col min="13540" max="13540" width="9.140625" style="8"/>
    <col min="13541" max="13541" width="10.28515625" style="8" bestFit="1" customWidth="1"/>
    <col min="13542" max="13543" width="9.28515625" style="8" bestFit="1" customWidth="1"/>
    <col min="13544" max="13544" width="9.140625" style="8"/>
    <col min="13545" max="13545" width="10.28515625" style="8" bestFit="1" customWidth="1"/>
    <col min="13546" max="13547" width="9.28515625" style="8" bestFit="1" customWidth="1"/>
    <col min="13548" max="13548" width="9.140625" style="8"/>
    <col min="13549" max="13549" width="10.28515625" style="8" bestFit="1" customWidth="1"/>
    <col min="13550" max="13551" width="9.28515625" style="8" bestFit="1" customWidth="1"/>
    <col min="13552" max="13552" width="9.140625" style="8"/>
    <col min="13553" max="13553" width="10.28515625" style="8" bestFit="1" customWidth="1"/>
    <col min="13554" max="13555" width="9.28515625" style="8" bestFit="1" customWidth="1"/>
    <col min="13556" max="13556" width="9.140625" style="8"/>
    <col min="13557" max="13557" width="10.28515625" style="8" bestFit="1" customWidth="1"/>
    <col min="13558" max="13559" width="9.28515625" style="8" bestFit="1" customWidth="1"/>
    <col min="13560" max="13560" width="9.140625" style="8"/>
    <col min="13561" max="13561" width="10.28515625" style="8" bestFit="1" customWidth="1"/>
    <col min="13562" max="13563" width="9.28515625" style="8" bestFit="1" customWidth="1"/>
    <col min="13564" max="13564" width="9.140625" style="8"/>
    <col min="13565" max="13565" width="10.28515625" style="8" bestFit="1" customWidth="1"/>
    <col min="13566" max="13567" width="9.28515625" style="8" bestFit="1" customWidth="1"/>
    <col min="13568" max="13568" width="9.140625" style="8"/>
    <col min="13569" max="13569" width="10.28515625" style="8" bestFit="1" customWidth="1"/>
    <col min="13570" max="13571" width="9.28515625" style="8" bestFit="1" customWidth="1"/>
    <col min="13572" max="13572" width="9.140625" style="8"/>
    <col min="13573" max="13573" width="10.28515625" style="8" bestFit="1" customWidth="1"/>
    <col min="13574" max="13575" width="9.28515625" style="8" bestFit="1" customWidth="1"/>
    <col min="13576" max="13576" width="9.140625" style="8"/>
    <col min="13577" max="13577" width="10.28515625" style="8" bestFit="1" customWidth="1"/>
    <col min="13578" max="13579" width="9.28515625" style="8" bestFit="1" customWidth="1"/>
    <col min="13580" max="13580" width="9.140625" style="8"/>
    <col min="13581" max="13581" width="10.28515625" style="8" bestFit="1" customWidth="1"/>
    <col min="13582" max="13583" width="9.28515625" style="8" bestFit="1" customWidth="1"/>
    <col min="13584" max="13584" width="9.140625" style="8"/>
    <col min="13585" max="13585" width="10.28515625" style="8" bestFit="1" customWidth="1"/>
    <col min="13586" max="13587" width="9.28515625" style="8" bestFit="1" customWidth="1"/>
    <col min="13588" max="13588" width="9.140625" style="8"/>
    <col min="13589" max="13589" width="10.28515625" style="8" bestFit="1" customWidth="1"/>
    <col min="13590" max="13591" width="9.28515625" style="8" bestFit="1" customWidth="1"/>
    <col min="13592" max="13592" width="9.140625" style="8"/>
    <col min="13593" max="13593" width="10.28515625" style="8" bestFit="1" customWidth="1"/>
    <col min="13594" max="13595" width="9.28515625" style="8" bestFit="1" customWidth="1"/>
    <col min="13596" max="13596" width="9.140625" style="8"/>
    <col min="13597" max="13597" width="10.28515625" style="8" bestFit="1" customWidth="1"/>
    <col min="13598" max="13599" width="9.28515625" style="8" bestFit="1" customWidth="1"/>
    <col min="13600" max="13600" width="9.140625" style="8"/>
    <col min="13601" max="13601" width="10.28515625" style="8" bestFit="1" customWidth="1"/>
    <col min="13602" max="13603" width="9.28515625" style="8" bestFit="1" customWidth="1"/>
    <col min="13604" max="13604" width="9.140625" style="8"/>
    <col min="13605" max="13605" width="10.28515625" style="8" bestFit="1" customWidth="1"/>
    <col min="13606" max="13607" width="9.28515625" style="8" bestFit="1" customWidth="1"/>
    <col min="13608" max="13608" width="9.140625" style="8"/>
    <col min="13609" max="13609" width="10.28515625" style="8" bestFit="1" customWidth="1"/>
    <col min="13610" max="13611" width="9.28515625" style="8" bestFit="1" customWidth="1"/>
    <col min="13612" max="13612" width="9.140625" style="8"/>
    <col min="13613" max="13613" width="10.28515625" style="8" bestFit="1" customWidth="1"/>
    <col min="13614" max="13615" width="9.28515625" style="8" bestFit="1" customWidth="1"/>
    <col min="13616" max="13616" width="9.140625" style="8"/>
    <col min="13617" max="13617" width="10.28515625" style="8" bestFit="1" customWidth="1"/>
    <col min="13618" max="13619" width="9.28515625" style="8" bestFit="1" customWidth="1"/>
    <col min="13620" max="13620" width="9.140625" style="8"/>
    <col min="13621" max="13621" width="10.28515625" style="8" bestFit="1" customWidth="1"/>
    <col min="13622" max="13623" width="9.28515625" style="8" bestFit="1" customWidth="1"/>
    <col min="13624" max="13624" width="9.140625" style="8"/>
    <col min="13625" max="13625" width="10.28515625" style="8" bestFit="1" customWidth="1"/>
    <col min="13626" max="13627" width="9.28515625" style="8" bestFit="1" customWidth="1"/>
    <col min="13628" max="13628" width="9.140625" style="8"/>
    <col min="13629" max="13629" width="10.28515625" style="8" bestFit="1" customWidth="1"/>
    <col min="13630" max="13631" width="9.28515625" style="8" bestFit="1" customWidth="1"/>
    <col min="13632" max="13632" width="9.140625" style="8"/>
    <col min="13633" max="13633" width="10.28515625" style="8" bestFit="1" customWidth="1"/>
    <col min="13634" max="13635" width="9.28515625" style="8" bestFit="1" customWidth="1"/>
    <col min="13636" max="13636" width="9.140625" style="8"/>
    <col min="13637" max="13637" width="10.28515625" style="8" bestFit="1" customWidth="1"/>
    <col min="13638" max="13639" width="9.28515625" style="8" bestFit="1" customWidth="1"/>
    <col min="13640" max="13640" width="9.140625" style="8"/>
    <col min="13641" max="13641" width="10.28515625" style="8" bestFit="1" customWidth="1"/>
    <col min="13642" max="13643" width="9.28515625" style="8" bestFit="1" customWidth="1"/>
    <col min="13644" max="13644" width="9.140625" style="8"/>
    <col min="13645" max="13645" width="10.28515625" style="8" bestFit="1" customWidth="1"/>
    <col min="13646" max="13647" width="9.28515625" style="8" bestFit="1" customWidth="1"/>
    <col min="13648" max="13648" width="9.140625" style="8"/>
    <col min="13649" max="13649" width="10.28515625" style="8" bestFit="1" customWidth="1"/>
    <col min="13650" max="13651" width="9.28515625" style="8" bestFit="1" customWidth="1"/>
    <col min="13652" max="13652" width="9.140625" style="8"/>
    <col min="13653" max="13653" width="10.28515625" style="8" bestFit="1" customWidth="1"/>
    <col min="13654" max="13655" width="9.28515625" style="8" bestFit="1" customWidth="1"/>
    <col min="13656" max="13656" width="9.140625" style="8"/>
    <col min="13657" max="13657" width="10.28515625" style="8" bestFit="1" customWidth="1"/>
    <col min="13658" max="13659" width="9.28515625" style="8" bestFit="1" customWidth="1"/>
    <col min="13660" max="13660" width="9.140625" style="8"/>
    <col min="13661" max="13661" width="10.28515625" style="8" bestFit="1" customWidth="1"/>
    <col min="13662" max="13663" width="9.28515625" style="8" bestFit="1" customWidth="1"/>
    <col min="13664" max="13664" width="9.140625" style="8"/>
    <col min="13665" max="13665" width="10.28515625" style="8" bestFit="1" customWidth="1"/>
    <col min="13666" max="13667" width="9.28515625" style="8" bestFit="1" customWidth="1"/>
    <col min="13668" max="13668" width="9.140625" style="8"/>
    <col min="13669" max="13669" width="10.28515625" style="8" bestFit="1" customWidth="1"/>
    <col min="13670" max="13671" width="9.28515625" style="8" bestFit="1" customWidth="1"/>
    <col min="13672" max="13672" width="9.140625" style="8"/>
    <col min="13673" max="13673" width="10.28515625" style="8" bestFit="1" customWidth="1"/>
    <col min="13674" max="13675" width="9.28515625" style="8" bestFit="1" customWidth="1"/>
    <col min="13676" max="13676" width="9.140625" style="8"/>
    <col min="13677" max="13677" width="10.28515625" style="8" bestFit="1" customWidth="1"/>
    <col min="13678" max="13679" width="9.28515625" style="8" bestFit="1" customWidth="1"/>
    <col min="13680" max="13680" width="9.140625" style="8"/>
    <col min="13681" max="13681" width="10.28515625" style="8" bestFit="1" customWidth="1"/>
    <col min="13682" max="13683" width="9.28515625" style="8" bestFit="1" customWidth="1"/>
    <col min="13684" max="13684" width="9.140625" style="8"/>
    <col min="13685" max="13685" width="10.28515625" style="8" bestFit="1" customWidth="1"/>
    <col min="13686" max="13687" width="9.28515625" style="8" bestFit="1" customWidth="1"/>
    <col min="13688" max="13688" width="9.140625" style="8"/>
    <col min="13689" max="13689" width="10.28515625" style="8" bestFit="1" customWidth="1"/>
    <col min="13690" max="13691" width="9.28515625" style="8" bestFit="1" customWidth="1"/>
    <col min="13692" max="13692" width="9.140625" style="8"/>
    <col min="13693" max="13693" width="10.28515625" style="8" bestFit="1" customWidth="1"/>
    <col min="13694" max="13695" width="9.28515625" style="8" bestFit="1" customWidth="1"/>
    <col min="13696" max="13696" width="9.140625" style="8"/>
    <col min="13697" max="13697" width="10.28515625" style="8" bestFit="1" customWidth="1"/>
    <col min="13698" max="13699" width="9.28515625" style="8" bestFit="1" customWidth="1"/>
    <col min="13700" max="13700" width="9.140625" style="8"/>
    <col min="13701" max="13701" width="10.28515625" style="8" bestFit="1" customWidth="1"/>
    <col min="13702" max="13703" width="9.28515625" style="8" bestFit="1" customWidth="1"/>
    <col min="13704" max="13704" width="9.140625" style="8"/>
    <col min="13705" max="13705" width="10.28515625" style="8" bestFit="1" customWidth="1"/>
    <col min="13706" max="13707" width="9.28515625" style="8" bestFit="1" customWidth="1"/>
    <col min="13708" max="13708" width="9.140625" style="8"/>
    <col min="13709" max="13709" width="10.28515625" style="8" bestFit="1" customWidth="1"/>
    <col min="13710" max="13711" width="9.28515625" style="8" bestFit="1" customWidth="1"/>
    <col min="13712" max="13712" width="9.140625" style="8"/>
    <col min="13713" max="13713" width="10.28515625" style="8" bestFit="1" customWidth="1"/>
    <col min="13714" max="13715" width="9.28515625" style="8" bestFit="1" customWidth="1"/>
    <col min="13716" max="13716" width="9.140625" style="8"/>
    <col min="13717" max="13717" width="10.28515625" style="8" bestFit="1" customWidth="1"/>
    <col min="13718" max="13719" width="9.28515625" style="8" bestFit="1" customWidth="1"/>
    <col min="13720" max="13720" width="9.140625" style="8"/>
    <col min="13721" max="13721" width="10.28515625" style="8" bestFit="1" customWidth="1"/>
    <col min="13722" max="13723" width="9.28515625" style="8" bestFit="1" customWidth="1"/>
    <col min="13724" max="13724" width="9.140625" style="8"/>
    <col min="13725" max="13725" width="10.28515625" style="8" bestFit="1" customWidth="1"/>
    <col min="13726" max="13727" width="9.28515625" style="8" bestFit="1" customWidth="1"/>
    <col min="13728" max="13728" width="9.140625" style="8"/>
    <col min="13729" max="13729" width="10.28515625" style="8" bestFit="1" customWidth="1"/>
    <col min="13730" max="13731" width="9.28515625" style="8" bestFit="1" customWidth="1"/>
    <col min="13732" max="13732" width="9.140625" style="8"/>
    <col min="13733" max="13733" width="10.28515625" style="8" bestFit="1" customWidth="1"/>
    <col min="13734" max="13735" width="9.28515625" style="8" bestFit="1" customWidth="1"/>
    <col min="13736" max="13736" width="9.140625" style="8"/>
    <col min="13737" max="13737" width="10.28515625" style="8" bestFit="1" customWidth="1"/>
    <col min="13738" max="13739" width="9.28515625" style="8" bestFit="1" customWidth="1"/>
    <col min="13740" max="13740" width="9.140625" style="8"/>
    <col min="13741" max="13741" width="10.28515625" style="8" bestFit="1" customWidth="1"/>
    <col min="13742" max="13743" width="9.28515625" style="8" bestFit="1" customWidth="1"/>
    <col min="13744" max="13744" width="9.140625" style="8"/>
    <col min="13745" max="13745" width="10.28515625" style="8" bestFit="1" customWidth="1"/>
    <col min="13746" max="13747" width="9.28515625" style="8" bestFit="1" customWidth="1"/>
    <col min="13748" max="13748" width="9.140625" style="8"/>
    <col min="13749" max="13749" width="10.28515625" style="8" bestFit="1" customWidth="1"/>
    <col min="13750" max="13751" width="9.28515625" style="8" bestFit="1" customWidth="1"/>
    <col min="13752" max="13752" width="9.140625" style="8"/>
    <col min="13753" max="13753" width="10.28515625" style="8" bestFit="1" customWidth="1"/>
    <col min="13754" max="13755" width="9.28515625" style="8" bestFit="1" customWidth="1"/>
    <col min="13756" max="13756" width="9.140625" style="8"/>
    <col min="13757" max="13757" width="10.28515625" style="8" bestFit="1" customWidth="1"/>
    <col min="13758" max="13759" width="9.28515625" style="8" bestFit="1" customWidth="1"/>
    <col min="13760" max="13760" width="9.140625" style="8"/>
    <col min="13761" max="13761" width="10.28515625" style="8" bestFit="1" customWidth="1"/>
    <col min="13762" max="13763" width="9.28515625" style="8" bestFit="1" customWidth="1"/>
    <col min="13764" max="13764" width="9.140625" style="8"/>
    <col min="13765" max="13765" width="10.28515625" style="8" bestFit="1" customWidth="1"/>
    <col min="13766" max="13767" width="9.28515625" style="8" bestFit="1" customWidth="1"/>
    <col min="13768" max="13768" width="9.140625" style="8"/>
    <col min="13769" max="13769" width="10.28515625" style="8" bestFit="1" customWidth="1"/>
    <col min="13770" max="13771" width="9.28515625" style="8" bestFit="1" customWidth="1"/>
    <col min="13772" max="13772" width="9.140625" style="8"/>
    <col min="13773" max="13773" width="10.28515625" style="8" bestFit="1" customWidth="1"/>
    <col min="13774" max="13775" width="9.28515625" style="8" bestFit="1" customWidth="1"/>
    <col min="13776" max="13776" width="9.140625" style="8"/>
    <col min="13777" max="13777" width="10.28515625" style="8" bestFit="1" customWidth="1"/>
    <col min="13778" max="13779" width="9.28515625" style="8" bestFit="1" customWidth="1"/>
    <col min="13780" max="13780" width="9.140625" style="8"/>
    <col min="13781" max="13781" width="10.28515625" style="8" bestFit="1" customWidth="1"/>
    <col min="13782" max="13783" width="9.28515625" style="8" bestFit="1" customWidth="1"/>
    <col min="13784" max="13784" width="9.140625" style="8"/>
    <col min="13785" max="13785" width="10.28515625" style="8" bestFit="1" customWidth="1"/>
    <col min="13786" max="13787" width="9.28515625" style="8" bestFit="1" customWidth="1"/>
    <col min="13788" max="13788" width="9.140625" style="8"/>
    <col min="13789" max="13789" width="10.28515625" style="8" bestFit="1" customWidth="1"/>
    <col min="13790" max="13791" width="9.28515625" style="8" bestFit="1" customWidth="1"/>
    <col min="13792" max="13792" width="9.140625" style="8"/>
    <col min="13793" max="13793" width="10.28515625" style="8" bestFit="1" customWidth="1"/>
    <col min="13794" max="13795" width="9.28515625" style="8" bestFit="1" customWidth="1"/>
    <col min="13796" max="13796" width="9.140625" style="8"/>
    <col min="13797" max="13797" width="10.28515625" style="8" bestFit="1" customWidth="1"/>
    <col min="13798" max="13799" width="9.28515625" style="8" bestFit="1" customWidth="1"/>
    <col min="13800" max="13800" width="9.140625" style="8"/>
    <col min="13801" max="13801" width="10.28515625" style="8" bestFit="1" customWidth="1"/>
    <col min="13802" max="13803" width="9.28515625" style="8" bestFit="1" customWidth="1"/>
    <col min="13804" max="13804" width="9.140625" style="8"/>
    <col min="13805" max="13805" width="10.28515625" style="8" bestFit="1" customWidth="1"/>
    <col min="13806" max="13807" width="9.28515625" style="8" bestFit="1" customWidth="1"/>
    <col min="13808" max="13808" width="9.140625" style="8"/>
    <col min="13809" max="13809" width="10.28515625" style="8" bestFit="1" customWidth="1"/>
    <col min="13810" max="13811" width="9.28515625" style="8" bestFit="1" customWidth="1"/>
    <col min="13812" max="13812" width="9.140625" style="8"/>
    <col min="13813" max="13813" width="10.28515625" style="8" bestFit="1" customWidth="1"/>
    <col min="13814" max="13815" width="9.28515625" style="8" bestFit="1" customWidth="1"/>
    <col min="13816" max="13816" width="9.140625" style="8"/>
    <col min="13817" max="13817" width="10.28515625" style="8" bestFit="1" customWidth="1"/>
    <col min="13818" max="13819" width="9.28515625" style="8" bestFit="1" customWidth="1"/>
    <col min="13820" max="13820" width="9.140625" style="8"/>
    <col min="13821" max="13821" width="10.28515625" style="8" bestFit="1" customWidth="1"/>
    <col min="13822" max="13823" width="9.28515625" style="8" bestFit="1" customWidth="1"/>
    <col min="13824" max="13824" width="9.140625" style="8"/>
    <col min="13825" max="13825" width="10.28515625" style="8" bestFit="1" customWidth="1"/>
    <col min="13826" max="13827" width="9.28515625" style="8" bestFit="1" customWidth="1"/>
    <col min="13828" max="13828" width="9.140625" style="8"/>
    <col min="13829" max="13829" width="10.28515625" style="8" bestFit="1" customWidth="1"/>
    <col min="13830" max="13831" width="9.28515625" style="8" bestFit="1" customWidth="1"/>
    <col min="13832" max="13832" width="9.140625" style="8"/>
    <col min="13833" max="13833" width="10.28515625" style="8" bestFit="1" customWidth="1"/>
    <col min="13834" max="13835" width="9.28515625" style="8" bestFit="1" customWidth="1"/>
    <col min="13836" max="13836" width="9.140625" style="8"/>
    <col min="13837" max="13837" width="10.28515625" style="8" bestFit="1" customWidth="1"/>
    <col min="13838" max="13839" width="9.28515625" style="8" bestFit="1" customWidth="1"/>
    <col min="13840" max="13840" width="9.140625" style="8"/>
    <col min="13841" max="13841" width="10.28515625" style="8" bestFit="1" customWidth="1"/>
    <col min="13842" max="13843" width="9.28515625" style="8" bestFit="1" customWidth="1"/>
    <col min="13844" max="13844" width="9.140625" style="8"/>
    <col min="13845" max="13845" width="10.28515625" style="8" bestFit="1" customWidth="1"/>
    <col min="13846" max="13847" width="9.28515625" style="8" bestFit="1" customWidth="1"/>
    <col min="13848" max="13848" width="9.140625" style="8"/>
    <col min="13849" max="13849" width="10.28515625" style="8" bestFit="1" customWidth="1"/>
    <col min="13850" max="13851" width="9.28515625" style="8" bestFit="1" customWidth="1"/>
    <col min="13852" max="13852" width="9.140625" style="8"/>
    <col min="13853" max="13853" width="10.28515625" style="8" bestFit="1" customWidth="1"/>
    <col min="13854" max="13855" width="9.28515625" style="8" bestFit="1" customWidth="1"/>
    <col min="13856" max="13856" width="9.140625" style="8"/>
    <col min="13857" max="13857" width="10.28515625" style="8" bestFit="1" customWidth="1"/>
    <col min="13858" max="13859" width="9.28515625" style="8" bestFit="1" customWidth="1"/>
    <col min="13860" max="13860" width="9.140625" style="8"/>
    <col min="13861" max="13861" width="10.28515625" style="8" bestFit="1" customWidth="1"/>
    <col min="13862" max="13863" width="9.28515625" style="8" bestFit="1" customWidth="1"/>
    <col min="13864" max="13864" width="9.140625" style="8"/>
    <col min="13865" max="13865" width="10.28515625" style="8" bestFit="1" customWidth="1"/>
    <col min="13866" max="13867" width="9.28515625" style="8" bestFit="1" customWidth="1"/>
    <col min="13868" max="13868" width="9.140625" style="8"/>
    <col min="13869" max="13869" width="10.28515625" style="8" bestFit="1" customWidth="1"/>
    <col min="13870" max="13871" width="9.28515625" style="8" bestFit="1" customWidth="1"/>
    <col min="13872" max="13872" width="9.140625" style="8"/>
    <col min="13873" max="13873" width="10.28515625" style="8" bestFit="1" customWidth="1"/>
    <col min="13874" max="13875" width="9.28515625" style="8" bestFit="1" customWidth="1"/>
    <col min="13876" max="13876" width="9.140625" style="8"/>
    <col min="13877" max="13877" width="10.28515625" style="8" bestFit="1" customWidth="1"/>
    <col min="13878" max="13879" width="9.28515625" style="8" bestFit="1" customWidth="1"/>
    <col min="13880" max="13880" width="9.140625" style="8"/>
    <col min="13881" max="13881" width="10.28515625" style="8" bestFit="1" customWidth="1"/>
    <col min="13882" max="13883" width="9.28515625" style="8" bestFit="1" customWidth="1"/>
    <col min="13884" max="13884" width="9.140625" style="8"/>
    <col min="13885" max="13885" width="10.28515625" style="8" bestFit="1" customWidth="1"/>
    <col min="13886" max="13887" width="9.28515625" style="8" bestFit="1" customWidth="1"/>
    <col min="13888" max="13888" width="9.140625" style="8"/>
    <col min="13889" max="13889" width="10.28515625" style="8" bestFit="1" customWidth="1"/>
    <col min="13890" max="13891" width="9.28515625" style="8" bestFit="1" customWidth="1"/>
    <col min="13892" max="13892" width="9.140625" style="8"/>
    <col min="13893" max="13893" width="10.28515625" style="8" bestFit="1" customWidth="1"/>
    <col min="13894" max="13895" width="9.28515625" style="8" bestFit="1" customWidth="1"/>
    <col min="13896" max="13896" width="9.140625" style="8"/>
    <col min="13897" max="13897" width="10.28515625" style="8" bestFit="1" customWidth="1"/>
    <col min="13898" max="13899" width="9.28515625" style="8" bestFit="1" customWidth="1"/>
    <col min="13900" max="13900" width="9.140625" style="8"/>
    <col min="13901" max="13901" width="10.28515625" style="8" bestFit="1" customWidth="1"/>
    <col min="13902" max="13903" width="9.28515625" style="8" bestFit="1" customWidth="1"/>
    <col min="13904" max="13904" width="9.140625" style="8"/>
    <col min="13905" max="13905" width="10.28515625" style="8" bestFit="1" customWidth="1"/>
    <col min="13906" max="13907" width="9.28515625" style="8" bestFit="1" customWidth="1"/>
    <col min="13908" max="13908" width="9.140625" style="8"/>
    <col min="13909" max="13909" width="10.28515625" style="8" bestFit="1" customWidth="1"/>
    <col min="13910" max="13911" width="9.28515625" style="8" bestFit="1" customWidth="1"/>
    <col min="13912" max="13912" width="9.140625" style="8"/>
    <col min="13913" max="13913" width="10.28515625" style="8" bestFit="1" customWidth="1"/>
    <col min="13914" max="13915" width="9.28515625" style="8" bestFit="1" customWidth="1"/>
    <col min="13916" max="13916" width="9.140625" style="8"/>
    <col min="13917" max="13917" width="10.28515625" style="8" bestFit="1" customWidth="1"/>
    <col min="13918" max="13919" width="9.28515625" style="8" bestFit="1" customWidth="1"/>
    <col min="13920" max="13920" width="9.140625" style="8"/>
    <col min="13921" max="13921" width="10.28515625" style="8" bestFit="1" customWidth="1"/>
    <col min="13922" max="13923" width="9.28515625" style="8" bestFit="1" customWidth="1"/>
    <col min="13924" max="13924" width="9.140625" style="8"/>
    <col min="13925" max="13925" width="10.28515625" style="8" bestFit="1" customWidth="1"/>
    <col min="13926" max="13927" width="9.28515625" style="8" bestFit="1" customWidth="1"/>
    <col min="13928" max="13928" width="9.140625" style="8"/>
    <col min="13929" max="13929" width="10.28515625" style="8" bestFit="1" customWidth="1"/>
    <col min="13930" max="13931" width="9.28515625" style="8" bestFit="1" customWidth="1"/>
    <col min="13932" max="13932" width="9.140625" style="8"/>
    <col min="13933" max="13933" width="10.28515625" style="8" bestFit="1" customWidth="1"/>
    <col min="13934" max="13935" width="9.28515625" style="8" bestFit="1" customWidth="1"/>
    <col min="13936" max="13936" width="9.140625" style="8"/>
    <col min="13937" max="13937" width="10.28515625" style="8" bestFit="1" customWidth="1"/>
    <col min="13938" max="13939" width="9.28515625" style="8" bestFit="1" customWidth="1"/>
    <col min="13940" max="13940" width="9.140625" style="8"/>
    <col min="13941" max="13941" width="10.28515625" style="8" bestFit="1" customWidth="1"/>
    <col min="13942" max="13943" width="9.28515625" style="8" bestFit="1" customWidth="1"/>
    <col min="13944" max="13944" width="9.140625" style="8"/>
    <col min="13945" max="13945" width="10.28515625" style="8" bestFit="1" customWidth="1"/>
    <col min="13946" max="13947" width="9.28515625" style="8" bestFit="1" customWidth="1"/>
    <col min="13948" max="13948" width="9.140625" style="8"/>
    <col min="13949" max="13949" width="10.28515625" style="8" bestFit="1" customWidth="1"/>
    <col min="13950" max="13951" width="9.28515625" style="8" bestFit="1" customWidth="1"/>
    <col min="13952" max="13952" width="9.140625" style="8"/>
    <col min="13953" max="13953" width="10.28515625" style="8" bestFit="1" customWidth="1"/>
    <col min="13954" max="13955" width="9.28515625" style="8" bestFit="1" customWidth="1"/>
    <col min="13956" max="13956" width="9.140625" style="8"/>
    <col min="13957" max="13957" width="10.28515625" style="8" bestFit="1" customWidth="1"/>
    <col min="13958" max="13959" width="9.28515625" style="8" bestFit="1" customWidth="1"/>
    <col min="13960" max="13960" width="9.140625" style="8"/>
    <col min="13961" max="13961" width="10.28515625" style="8" bestFit="1" customWidth="1"/>
    <col min="13962" max="13963" width="9.28515625" style="8" bestFit="1" customWidth="1"/>
    <col min="13964" max="13964" width="9.140625" style="8"/>
    <col min="13965" max="13965" width="10.28515625" style="8" bestFit="1" customWidth="1"/>
    <col min="13966" max="13967" width="9.28515625" style="8" bestFit="1" customWidth="1"/>
    <col min="13968" max="13968" width="9.140625" style="8"/>
    <col min="13969" max="13969" width="10.28515625" style="8" bestFit="1" customWidth="1"/>
    <col min="13970" max="13971" width="9.28515625" style="8" bestFit="1" customWidth="1"/>
    <col min="13972" max="13972" width="9.140625" style="8"/>
    <col min="13973" max="13973" width="10.28515625" style="8" bestFit="1" customWidth="1"/>
    <col min="13974" max="13975" width="9.28515625" style="8" bestFit="1" customWidth="1"/>
    <col min="13976" max="13976" width="9.140625" style="8"/>
    <col min="13977" max="13977" width="10.28515625" style="8" bestFit="1" customWidth="1"/>
    <col min="13978" max="13979" width="9.28515625" style="8" bestFit="1" customWidth="1"/>
    <col min="13980" max="13980" width="9.140625" style="8"/>
    <col min="13981" max="13981" width="10.28515625" style="8" bestFit="1" customWidth="1"/>
    <col min="13982" max="13983" width="9.28515625" style="8" bestFit="1" customWidth="1"/>
    <col min="13984" max="13984" width="9.140625" style="8"/>
    <col min="13985" max="13985" width="10.28515625" style="8" bestFit="1" customWidth="1"/>
    <col min="13986" max="13987" width="9.28515625" style="8" bestFit="1" customWidth="1"/>
    <col min="13988" max="13988" width="9.140625" style="8"/>
    <col min="13989" max="13989" width="10.28515625" style="8" bestFit="1" customWidth="1"/>
    <col min="13990" max="13991" width="9.28515625" style="8" bestFit="1" customWidth="1"/>
    <col min="13992" max="13992" width="9.140625" style="8"/>
    <col min="13993" max="13993" width="10.28515625" style="8" bestFit="1" customWidth="1"/>
    <col min="13994" max="13995" width="9.28515625" style="8" bestFit="1" customWidth="1"/>
    <col min="13996" max="13996" width="9.140625" style="8"/>
    <col min="13997" max="13997" width="10.28515625" style="8" bestFit="1" customWidth="1"/>
    <col min="13998" max="13999" width="9.28515625" style="8" bestFit="1" customWidth="1"/>
    <col min="14000" max="14000" width="9.140625" style="8"/>
    <col min="14001" max="14001" width="10.28515625" style="8" bestFit="1" customWidth="1"/>
    <col min="14002" max="14003" width="9.28515625" style="8" bestFit="1" customWidth="1"/>
    <col min="14004" max="14004" width="9.140625" style="8"/>
    <col min="14005" max="14005" width="10.28515625" style="8" bestFit="1" customWidth="1"/>
    <col min="14006" max="14007" width="9.28515625" style="8" bestFit="1" customWidth="1"/>
    <col min="14008" max="14008" width="9.140625" style="8"/>
    <col min="14009" max="14009" width="10.28515625" style="8" bestFit="1" customWidth="1"/>
    <col min="14010" max="14011" width="9.28515625" style="8" bestFit="1" customWidth="1"/>
    <col min="14012" max="14012" width="9.140625" style="8"/>
    <col min="14013" max="14013" width="10.28515625" style="8" bestFit="1" customWidth="1"/>
    <col min="14014" max="14015" width="9.28515625" style="8" bestFit="1" customWidth="1"/>
    <col min="14016" max="14016" width="9.140625" style="8"/>
    <col min="14017" max="14017" width="10.28515625" style="8" bestFit="1" customWidth="1"/>
    <col min="14018" max="14019" width="9.28515625" style="8" bestFit="1" customWidth="1"/>
    <col min="14020" max="14020" width="9.140625" style="8"/>
    <col min="14021" max="14021" width="10.28515625" style="8" bestFit="1" customWidth="1"/>
    <col min="14022" max="14023" width="9.28515625" style="8" bestFit="1" customWidth="1"/>
    <col min="14024" max="14024" width="9.140625" style="8"/>
    <col min="14025" max="14025" width="10.28515625" style="8" bestFit="1" customWidth="1"/>
    <col min="14026" max="14027" width="9.28515625" style="8" bestFit="1" customWidth="1"/>
    <col min="14028" max="14028" width="9.140625" style="8"/>
    <col min="14029" max="14029" width="10.28515625" style="8" bestFit="1" customWidth="1"/>
    <col min="14030" max="14031" width="9.28515625" style="8" bestFit="1" customWidth="1"/>
    <col min="14032" max="14032" width="9.140625" style="8"/>
    <col min="14033" max="14033" width="10.28515625" style="8" bestFit="1" customWidth="1"/>
    <col min="14034" max="14035" width="9.28515625" style="8" bestFit="1" customWidth="1"/>
    <col min="14036" max="14036" width="9.140625" style="8"/>
    <col min="14037" max="14037" width="10.28515625" style="8" bestFit="1" customWidth="1"/>
    <col min="14038" max="14039" width="9.28515625" style="8" bestFit="1" customWidth="1"/>
    <col min="14040" max="14040" width="9.140625" style="8"/>
    <col min="14041" max="14041" width="10.28515625" style="8" bestFit="1" customWidth="1"/>
    <col min="14042" max="14043" width="9.28515625" style="8" bestFit="1" customWidth="1"/>
    <col min="14044" max="14044" width="9.140625" style="8"/>
    <col min="14045" max="14045" width="10.28515625" style="8" bestFit="1" customWidth="1"/>
    <col min="14046" max="14047" width="9.28515625" style="8" bestFit="1" customWidth="1"/>
    <col min="14048" max="14048" width="9.140625" style="8"/>
    <col min="14049" max="14049" width="10.28515625" style="8" bestFit="1" customWidth="1"/>
    <col min="14050" max="14051" width="9.28515625" style="8" bestFit="1" customWidth="1"/>
    <col min="14052" max="14052" width="9.140625" style="8"/>
    <col min="14053" max="14053" width="10.28515625" style="8" bestFit="1" customWidth="1"/>
    <col min="14054" max="14055" width="9.28515625" style="8" bestFit="1" customWidth="1"/>
    <col min="14056" max="14056" width="9.140625" style="8"/>
    <col min="14057" max="14057" width="10.28515625" style="8" bestFit="1" customWidth="1"/>
    <col min="14058" max="14059" width="9.28515625" style="8" bestFit="1" customWidth="1"/>
    <col min="14060" max="14060" width="9.140625" style="8"/>
    <col min="14061" max="14061" width="10.28515625" style="8" bestFit="1" customWidth="1"/>
    <col min="14062" max="14063" width="9.28515625" style="8" bestFit="1" customWidth="1"/>
    <col min="14064" max="14064" width="9.140625" style="8"/>
    <col min="14065" max="14065" width="10.28515625" style="8" bestFit="1" customWidth="1"/>
    <col min="14066" max="14067" width="9.28515625" style="8" bestFit="1" customWidth="1"/>
    <col min="14068" max="14068" width="9.140625" style="8"/>
    <col min="14069" max="14069" width="10.28515625" style="8" bestFit="1" customWidth="1"/>
    <col min="14070" max="14071" width="9.28515625" style="8" bestFit="1" customWidth="1"/>
    <col min="14072" max="14072" width="9.140625" style="8"/>
    <col min="14073" max="14073" width="10.28515625" style="8" bestFit="1" customWidth="1"/>
    <col min="14074" max="14075" width="9.28515625" style="8" bestFit="1" customWidth="1"/>
    <col min="14076" max="14076" width="9.140625" style="8"/>
    <col min="14077" max="14077" width="10.28515625" style="8" bestFit="1" customWidth="1"/>
    <col min="14078" max="14079" width="9.28515625" style="8" bestFit="1" customWidth="1"/>
    <col min="14080" max="14080" width="9.140625" style="8"/>
    <col min="14081" max="14081" width="10.28515625" style="8" bestFit="1" customWidth="1"/>
    <col min="14082" max="14083" width="9.28515625" style="8" bestFit="1" customWidth="1"/>
    <col min="14084" max="14084" width="9.140625" style="8"/>
    <col min="14085" max="14085" width="10.28515625" style="8" bestFit="1" customWidth="1"/>
    <col min="14086" max="14087" width="9.28515625" style="8" bestFit="1" customWidth="1"/>
    <col min="14088" max="14088" width="9.140625" style="8"/>
    <col min="14089" max="14089" width="10.28515625" style="8" bestFit="1" customWidth="1"/>
    <col min="14090" max="14091" width="9.28515625" style="8" bestFit="1" customWidth="1"/>
    <col min="14092" max="14092" width="9.140625" style="8"/>
    <col min="14093" max="14093" width="10.28515625" style="8" bestFit="1" customWidth="1"/>
    <col min="14094" max="14095" width="9.28515625" style="8" bestFit="1" customWidth="1"/>
    <col min="14096" max="14096" width="9.140625" style="8"/>
    <col min="14097" max="14097" width="10.28515625" style="8" bestFit="1" customWidth="1"/>
    <col min="14098" max="14099" width="9.28515625" style="8" bestFit="1" customWidth="1"/>
    <col min="14100" max="14100" width="9.140625" style="8"/>
    <col min="14101" max="14101" width="10.28515625" style="8" bestFit="1" customWidth="1"/>
    <col min="14102" max="14103" width="9.28515625" style="8" bestFit="1" customWidth="1"/>
    <col min="14104" max="14104" width="9.140625" style="8"/>
    <col min="14105" max="14105" width="10.28515625" style="8" bestFit="1" customWidth="1"/>
    <col min="14106" max="14107" width="9.28515625" style="8" bestFit="1" customWidth="1"/>
    <col min="14108" max="14108" width="9.140625" style="8"/>
    <col min="14109" max="14109" width="10.28515625" style="8" bestFit="1" customWidth="1"/>
    <col min="14110" max="14111" width="9.28515625" style="8" bestFit="1" customWidth="1"/>
    <col min="14112" max="14112" width="9.140625" style="8"/>
    <col min="14113" max="14113" width="10.28515625" style="8" bestFit="1" customWidth="1"/>
    <col min="14114" max="14115" width="9.28515625" style="8" bestFit="1" customWidth="1"/>
    <col min="14116" max="14116" width="9.140625" style="8"/>
    <col min="14117" max="14117" width="10.28515625" style="8" bestFit="1" customWidth="1"/>
    <col min="14118" max="14119" width="9.28515625" style="8" bestFit="1" customWidth="1"/>
    <col min="14120" max="14120" width="9.140625" style="8"/>
    <col min="14121" max="14121" width="10.28515625" style="8" bestFit="1" customWidth="1"/>
    <col min="14122" max="14123" width="9.28515625" style="8" bestFit="1" customWidth="1"/>
    <col min="14124" max="14124" width="9.140625" style="8"/>
    <col min="14125" max="14125" width="10.28515625" style="8" bestFit="1" customWidth="1"/>
    <col min="14126" max="14127" width="9.28515625" style="8" bestFit="1" customWidth="1"/>
    <col min="14128" max="14128" width="9.140625" style="8"/>
    <col min="14129" max="14129" width="10.28515625" style="8" bestFit="1" customWidth="1"/>
    <col min="14130" max="14131" width="9.28515625" style="8" bestFit="1" customWidth="1"/>
    <col min="14132" max="14132" width="9.140625" style="8"/>
    <col min="14133" max="14133" width="10.28515625" style="8" bestFit="1" customWidth="1"/>
    <col min="14134" max="14135" width="9.28515625" style="8" bestFit="1" customWidth="1"/>
    <col min="14136" max="14136" width="9.140625" style="8"/>
    <col min="14137" max="14137" width="10.28515625" style="8" bestFit="1" customWidth="1"/>
    <col min="14138" max="14139" width="9.28515625" style="8" bestFit="1" customWidth="1"/>
    <col min="14140" max="14140" width="9.140625" style="8"/>
    <col min="14141" max="14141" width="10.28515625" style="8" bestFit="1" customWidth="1"/>
    <col min="14142" max="14143" width="9.28515625" style="8" bestFit="1" customWidth="1"/>
    <col min="14144" max="14144" width="9.140625" style="8"/>
    <col min="14145" max="14145" width="10.28515625" style="8" bestFit="1" customWidth="1"/>
    <col min="14146" max="14147" width="9.28515625" style="8" bestFit="1" customWidth="1"/>
    <col min="14148" max="14148" width="9.140625" style="8"/>
    <col min="14149" max="14149" width="10.28515625" style="8" bestFit="1" customWidth="1"/>
    <col min="14150" max="14151" width="9.28515625" style="8" bestFit="1" customWidth="1"/>
    <col min="14152" max="14152" width="9.140625" style="8"/>
    <col min="14153" max="14153" width="10.28515625" style="8" bestFit="1" customWidth="1"/>
    <col min="14154" max="14155" width="9.28515625" style="8" bestFit="1" customWidth="1"/>
    <col min="14156" max="14156" width="9.140625" style="8"/>
    <col min="14157" max="14157" width="10.28515625" style="8" bestFit="1" customWidth="1"/>
    <col min="14158" max="14159" width="9.28515625" style="8" bestFit="1" customWidth="1"/>
    <col min="14160" max="14160" width="9.140625" style="8"/>
    <col min="14161" max="14161" width="10.28515625" style="8" bestFit="1" customWidth="1"/>
    <col min="14162" max="14163" width="9.28515625" style="8" bestFit="1" customWidth="1"/>
    <col min="14164" max="14164" width="9.140625" style="8"/>
    <col min="14165" max="14165" width="10.28515625" style="8" bestFit="1" customWidth="1"/>
    <col min="14166" max="14167" width="9.28515625" style="8" bestFit="1" customWidth="1"/>
    <col min="14168" max="14168" width="9.140625" style="8"/>
    <col min="14169" max="14169" width="10.28515625" style="8" bestFit="1" customWidth="1"/>
    <col min="14170" max="14171" width="9.28515625" style="8" bestFit="1" customWidth="1"/>
    <col min="14172" max="14172" width="9.140625" style="8"/>
    <col min="14173" max="14173" width="10.28515625" style="8" bestFit="1" customWidth="1"/>
    <col min="14174" max="14175" width="9.28515625" style="8" bestFit="1" customWidth="1"/>
    <col min="14176" max="14176" width="9.140625" style="8"/>
    <col min="14177" max="14177" width="10.28515625" style="8" bestFit="1" customWidth="1"/>
    <col min="14178" max="14179" width="9.28515625" style="8" bestFit="1" customWidth="1"/>
    <col min="14180" max="14180" width="9.140625" style="8"/>
    <col min="14181" max="14181" width="10.28515625" style="8" bestFit="1" customWidth="1"/>
    <col min="14182" max="14183" width="9.28515625" style="8" bestFit="1" customWidth="1"/>
    <col min="14184" max="14184" width="9.140625" style="8"/>
    <col min="14185" max="14185" width="10.28515625" style="8" bestFit="1" customWidth="1"/>
    <col min="14186" max="14187" width="9.28515625" style="8" bestFit="1" customWidth="1"/>
    <col min="14188" max="14188" width="9.140625" style="8"/>
    <col min="14189" max="14189" width="10.28515625" style="8" bestFit="1" customWidth="1"/>
    <col min="14190" max="14191" width="9.28515625" style="8" bestFit="1" customWidth="1"/>
    <col min="14192" max="14192" width="9.140625" style="8"/>
    <col min="14193" max="14193" width="10.28515625" style="8" bestFit="1" customWidth="1"/>
    <col min="14194" max="14195" width="9.28515625" style="8" bestFit="1" customWidth="1"/>
    <col min="14196" max="14196" width="9.140625" style="8"/>
    <col min="14197" max="14197" width="10.28515625" style="8" bestFit="1" customWidth="1"/>
    <col min="14198" max="14199" width="9.28515625" style="8" bestFit="1" customWidth="1"/>
    <col min="14200" max="14200" width="9.140625" style="8"/>
    <col min="14201" max="14201" width="10.28515625" style="8" bestFit="1" customWidth="1"/>
    <col min="14202" max="14203" width="9.28515625" style="8" bestFit="1" customWidth="1"/>
    <col min="14204" max="14204" width="9.140625" style="8"/>
    <col min="14205" max="14205" width="10.28515625" style="8" bestFit="1" customWidth="1"/>
    <col min="14206" max="14207" width="9.28515625" style="8" bestFit="1" customWidth="1"/>
    <col min="14208" max="14208" width="9.140625" style="8"/>
    <col min="14209" max="14209" width="10.28515625" style="8" bestFit="1" customWidth="1"/>
    <col min="14210" max="14211" width="9.28515625" style="8" bestFit="1" customWidth="1"/>
    <col min="14212" max="14212" width="9.140625" style="8"/>
    <col min="14213" max="14213" width="10.28515625" style="8" bestFit="1" customWidth="1"/>
    <col min="14214" max="14215" width="9.28515625" style="8" bestFit="1" customWidth="1"/>
    <col min="14216" max="14216" width="9.140625" style="8"/>
    <col min="14217" max="14217" width="10.28515625" style="8" bestFit="1" customWidth="1"/>
    <col min="14218" max="14219" width="9.28515625" style="8" bestFit="1" customWidth="1"/>
    <col min="14220" max="14220" width="9.140625" style="8"/>
    <col min="14221" max="14221" width="10.28515625" style="8" bestFit="1" customWidth="1"/>
    <col min="14222" max="14223" width="9.28515625" style="8" bestFit="1" customWidth="1"/>
    <col min="14224" max="14224" width="9.140625" style="8"/>
    <col min="14225" max="14225" width="10.28515625" style="8" bestFit="1" customWidth="1"/>
    <col min="14226" max="14227" width="9.28515625" style="8" bestFit="1" customWidth="1"/>
    <col min="14228" max="14228" width="9.140625" style="8"/>
    <col min="14229" max="14229" width="10.28515625" style="8" bestFit="1" customWidth="1"/>
    <col min="14230" max="14231" width="9.28515625" style="8" bestFit="1" customWidth="1"/>
    <col min="14232" max="14232" width="9.140625" style="8"/>
    <col min="14233" max="14233" width="10.28515625" style="8" bestFit="1" customWidth="1"/>
    <col min="14234" max="14235" width="9.28515625" style="8" bestFit="1" customWidth="1"/>
    <col min="14236" max="14236" width="9.140625" style="8"/>
    <col min="14237" max="14237" width="10.28515625" style="8" bestFit="1" customWidth="1"/>
    <col min="14238" max="14239" width="9.28515625" style="8" bestFit="1" customWidth="1"/>
    <col min="14240" max="14240" width="9.140625" style="8"/>
    <col min="14241" max="14241" width="10.28515625" style="8" bestFit="1" customWidth="1"/>
    <col min="14242" max="14243" width="9.28515625" style="8" bestFit="1" customWidth="1"/>
    <col min="14244" max="14244" width="9.140625" style="8"/>
    <col min="14245" max="14245" width="10.28515625" style="8" bestFit="1" customWidth="1"/>
    <col min="14246" max="14247" width="9.28515625" style="8" bestFit="1" customWidth="1"/>
    <col min="14248" max="14248" width="9.140625" style="8"/>
    <col min="14249" max="14249" width="10.28515625" style="8" bestFit="1" customWidth="1"/>
    <col min="14250" max="14251" width="9.28515625" style="8" bestFit="1" customWidth="1"/>
    <col min="14252" max="14252" width="9.140625" style="8"/>
    <col min="14253" max="14253" width="10.28515625" style="8" bestFit="1" customWidth="1"/>
    <col min="14254" max="14255" width="9.28515625" style="8" bestFit="1" customWidth="1"/>
    <col min="14256" max="14256" width="9.140625" style="8"/>
    <col min="14257" max="14257" width="10.28515625" style="8" bestFit="1" customWidth="1"/>
    <col min="14258" max="14259" width="9.28515625" style="8" bestFit="1" customWidth="1"/>
    <col min="14260" max="14260" width="9.140625" style="8"/>
    <col min="14261" max="14261" width="10.28515625" style="8" bestFit="1" customWidth="1"/>
    <col min="14262" max="14263" width="9.28515625" style="8" bestFit="1" customWidth="1"/>
    <col min="14264" max="14264" width="9.140625" style="8"/>
    <col min="14265" max="14265" width="10.28515625" style="8" bestFit="1" customWidth="1"/>
    <col min="14266" max="14267" width="9.28515625" style="8" bestFit="1" customWidth="1"/>
    <col min="14268" max="14268" width="9.140625" style="8"/>
    <col min="14269" max="14269" width="10.28515625" style="8" bestFit="1" customWidth="1"/>
    <col min="14270" max="14271" width="9.28515625" style="8" bestFit="1" customWidth="1"/>
    <col min="14272" max="14272" width="9.140625" style="8"/>
    <col min="14273" max="14273" width="10.28515625" style="8" bestFit="1" customWidth="1"/>
    <col min="14274" max="14275" width="9.28515625" style="8" bestFit="1" customWidth="1"/>
    <col min="14276" max="14276" width="9.140625" style="8"/>
    <col min="14277" max="14277" width="10.28515625" style="8" bestFit="1" customWidth="1"/>
    <col min="14278" max="14279" width="9.28515625" style="8" bestFit="1" customWidth="1"/>
    <col min="14280" max="14280" width="9.140625" style="8"/>
    <col min="14281" max="14281" width="10.28515625" style="8" bestFit="1" customWidth="1"/>
    <col min="14282" max="14283" width="9.28515625" style="8" bestFit="1" customWidth="1"/>
    <col min="14284" max="14284" width="9.140625" style="8"/>
    <col min="14285" max="14285" width="10.28515625" style="8" bestFit="1" customWidth="1"/>
    <col min="14286" max="14287" width="9.28515625" style="8" bestFit="1" customWidth="1"/>
    <col min="14288" max="14288" width="9.140625" style="8"/>
    <col min="14289" max="14289" width="10.28515625" style="8" bestFit="1" customWidth="1"/>
    <col min="14290" max="14291" width="9.28515625" style="8" bestFit="1" customWidth="1"/>
    <col min="14292" max="14292" width="9.140625" style="8"/>
    <col min="14293" max="14293" width="10.28515625" style="8" bestFit="1" customWidth="1"/>
    <col min="14294" max="14295" width="9.28515625" style="8" bestFit="1" customWidth="1"/>
    <col min="14296" max="14296" width="9.140625" style="8"/>
    <col min="14297" max="14297" width="10.28515625" style="8" bestFit="1" customWidth="1"/>
    <col min="14298" max="14299" width="9.28515625" style="8" bestFit="1" customWidth="1"/>
    <col min="14300" max="14300" width="9.140625" style="8"/>
    <col min="14301" max="14301" width="10.28515625" style="8" bestFit="1" customWidth="1"/>
    <col min="14302" max="14303" width="9.28515625" style="8" bestFit="1" customWidth="1"/>
    <col min="14304" max="14304" width="9.140625" style="8"/>
    <col min="14305" max="14305" width="10.28515625" style="8" bestFit="1" customWidth="1"/>
    <col min="14306" max="14307" width="9.28515625" style="8" bestFit="1" customWidth="1"/>
    <col min="14308" max="14308" width="9.140625" style="8"/>
    <col min="14309" max="14309" width="10.28515625" style="8" bestFit="1" customWidth="1"/>
    <col min="14310" max="14311" width="9.28515625" style="8" bestFit="1" customWidth="1"/>
    <col min="14312" max="14312" width="9.140625" style="8"/>
    <col min="14313" max="14313" width="10.28515625" style="8" bestFit="1" customWidth="1"/>
    <col min="14314" max="14315" width="9.28515625" style="8" bestFit="1" customWidth="1"/>
    <col min="14316" max="14316" width="9.140625" style="8"/>
    <col min="14317" max="14317" width="10.28515625" style="8" bestFit="1" customWidth="1"/>
    <col min="14318" max="14319" width="9.28515625" style="8" bestFit="1" customWidth="1"/>
    <col min="14320" max="14320" width="9.140625" style="8"/>
    <col min="14321" max="14321" width="10.28515625" style="8" bestFit="1" customWidth="1"/>
    <col min="14322" max="14323" width="9.28515625" style="8" bestFit="1" customWidth="1"/>
    <col min="14324" max="14324" width="9.140625" style="8"/>
    <col min="14325" max="14325" width="10.28515625" style="8" bestFit="1" customWidth="1"/>
    <col min="14326" max="14327" width="9.28515625" style="8" bestFit="1" customWidth="1"/>
    <col min="14328" max="14328" width="9.140625" style="8"/>
    <col min="14329" max="14329" width="10.28515625" style="8" bestFit="1" customWidth="1"/>
    <col min="14330" max="14331" width="9.28515625" style="8" bestFit="1" customWidth="1"/>
    <col min="14332" max="14332" width="9.140625" style="8"/>
    <col min="14333" max="14333" width="10.28515625" style="8" bestFit="1" customWidth="1"/>
    <col min="14334" max="14335" width="9.28515625" style="8" bestFit="1" customWidth="1"/>
    <col min="14336" max="14336" width="9.140625" style="8"/>
    <col min="14337" max="14337" width="10.28515625" style="8" bestFit="1" customWidth="1"/>
    <col min="14338" max="14339" width="9.28515625" style="8" bestFit="1" customWidth="1"/>
    <col min="14340" max="14340" width="9.140625" style="8"/>
    <col min="14341" max="14341" width="10.28515625" style="8" bestFit="1" customWidth="1"/>
    <col min="14342" max="14343" width="9.28515625" style="8" bestFit="1" customWidth="1"/>
    <col min="14344" max="14344" width="9.140625" style="8"/>
    <col min="14345" max="14345" width="10.28515625" style="8" bestFit="1" customWidth="1"/>
    <col min="14346" max="14347" width="9.28515625" style="8" bestFit="1" customWidth="1"/>
    <col min="14348" max="14348" width="9.140625" style="8"/>
    <col min="14349" max="14349" width="10.28515625" style="8" bestFit="1" customWidth="1"/>
    <col min="14350" max="14351" width="9.28515625" style="8" bestFit="1" customWidth="1"/>
    <col min="14352" max="14352" width="9.140625" style="8"/>
    <col min="14353" max="14353" width="10.28515625" style="8" bestFit="1" customWidth="1"/>
    <col min="14354" max="14355" width="9.28515625" style="8" bestFit="1" customWidth="1"/>
    <col min="14356" max="14356" width="9.140625" style="8"/>
    <col min="14357" max="14357" width="10.28515625" style="8" bestFit="1" customWidth="1"/>
    <col min="14358" max="14359" width="9.28515625" style="8" bestFit="1" customWidth="1"/>
    <col min="14360" max="14360" width="9.140625" style="8"/>
    <col min="14361" max="14361" width="10.28515625" style="8" bestFit="1" customWidth="1"/>
    <col min="14362" max="14363" width="9.28515625" style="8" bestFit="1" customWidth="1"/>
    <col min="14364" max="14364" width="9.140625" style="8"/>
    <col min="14365" max="14365" width="10.28515625" style="8" bestFit="1" customWidth="1"/>
    <col min="14366" max="14367" width="9.28515625" style="8" bestFit="1" customWidth="1"/>
    <col min="14368" max="14368" width="9.140625" style="8"/>
    <col min="14369" max="14369" width="10.28515625" style="8" bestFit="1" customWidth="1"/>
    <col min="14370" max="14371" width="9.28515625" style="8" bestFit="1" customWidth="1"/>
    <col min="14372" max="14372" width="9.140625" style="8"/>
    <col min="14373" max="14373" width="10.28515625" style="8" bestFit="1" customWidth="1"/>
    <col min="14374" max="14375" width="9.28515625" style="8" bestFit="1" customWidth="1"/>
    <col min="14376" max="14376" width="9.140625" style="8"/>
    <col min="14377" max="14377" width="10.28515625" style="8" bestFit="1" customWidth="1"/>
    <col min="14378" max="14379" width="9.28515625" style="8" bestFit="1" customWidth="1"/>
    <col min="14380" max="14380" width="9.140625" style="8"/>
    <col min="14381" max="14381" width="10.28515625" style="8" bestFit="1" customWidth="1"/>
    <col min="14382" max="14383" width="9.28515625" style="8" bestFit="1" customWidth="1"/>
    <col min="14384" max="14384" width="9.140625" style="8"/>
    <col min="14385" max="14385" width="10.28515625" style="8" bestFit="1" customWidth="1"/>
    <col min="14386" max="14387" width="9.28515625" style="8" bestFit="1" customWidth="1"/>
    <col min="14388" max="14388" width="9.140625" style="8"/>
    <col min="14389" max="14389" width="10.28515625" style="8" bestFit="1" customWidth="1"/>
    <col min="14390" max="14391" width="9.28515625" style="8" bestFit="1" customWidth="1"/>
    <col min="14392" max="14392" width="9.140625" style="8"/>
    <col min="14393" max="14393" width="10.28515625" style="8" bestFit="1" customWidth="1"/>
    <col min="14394" max="14395" width="9.28515625" style="8" bestFit="1" customWidth="1"/>
    <col min="14396" max="14396" width="9.140625" style="8"/>
    <col min="14397" max="14397" width="10.28515625" style="8" bestFit="1" customWidth="1"/>
    <col min="14398" max="14399" width="9.28515625" style="8" bestFit="1" customWidth="1"/>
    <col min="14400" max="14400" width="9.140625" style="8"/>
    <col min="14401" max="14401" width="10.28515625" style="8" bestFit="1" customWidth="1"/>
    <col min="14402" max="14403" width="9.28515625" style="8" bestFit="1" customWidth="1"/>
    <col min="14404" max="14404" width="9.140625" style="8"/>
    <col min="14405" max="14405" width="10.28515625" style="8" bestFit="1" customWidth="1"/>
    <col min="14406" max="14407" width="9.28515625" style="8" bestFit="1" customWidth="1"/>
    <col min="14408" max="14408" width="9.140625" style="8"/>
    <col min="14409" max="14409" width="10.28515625" style="8" bestFit="1" customWidth="1"/>
    <col min="14410" max="14411" width="9.28515625" style="8" bestFit="1" customWidth="1"/>
    <col min="14412" max="14412" width="9.140625" style="8"/>
    <col min="14413" max="14413" width="10.28515625" style="8" bestFit="1" customWidth="1"/>
    <col min="14414" max="14415" width="9.28515625" style="8" bestFit="1" customWidth="1"/>
    <col min="14416" max="14416" width="9.140625" style="8"/>
    <col min="14417" max="14417" width="10.28515625" style="8" bestFit="1" customWidth="1"/>
    <col min="14418" max="14419" width="9.28515625" style="8" bestFit="1" customWidth="1"/>
    <col min="14420" max="14420" width="9.140625" style="8"/>
    <col min="14421" max="14421" width="10.28515625" style="8" bestFit="1" customWidth="1"/>
    <col min="14422" max="14423" width="9.28515625" style="8" bestFit="1" customWidth="1"/>
    <col min="14424" max="14424" width="9.140625" style="8"/>
    <col min="14425" max="14425" width="10.28515625" style="8" bestFit="1" customWidth="1"/>
    <col min="14426" max="14427" width="9.28515625" style="8" bestFit="1" customWidth="1"/>
    <col min="14428" max="14428" width="9.140625" style="8"/>
    <col min="14429" max="14429" width="10.28515625" style="8" bestFit="1" customWidth="1"/>
    <col min="14430" max="14431" width="9.28515625" style="8" bestFit="1" customWidth="1"/>
    <col min="14432" max="14432" width="9.140625" style="8"/>
    <col min="14433" max="14433" width="10.28515625" style="8" bestFit="1" customWidth="1"/>
    <col min="14434" max="14435" width="9.28515625" style="8" bestFit="1" customWidth="1"/>
    <col min="14436" max="14436" width="9.140625" style="8"/>
    <col min="14437" max="14437" width="10.28515625" style="8" bestFit="1" customWidth="1"/>
    <col min="14438" max="14439" width="9.28515625" style="8" bestFit="1" customWidth="1"/>
    <col min="14440" max="14440" width="9.140625" style="8"/>
    <col min="14441" max="14441" width="10.28515625" style="8" bestFit="1" customWidth="1"/>
    <col min="14442" max="14443" width="9.28515625" style="8" bestFit="1" customWidth="1"/>
    <col min="14444" max="14444" width="9.140625" style="8"/>
    <col min="14445" max="14445" width="10.28515625" style="8" bestFit="1" customWidth="1"/>
    <col min="14446" max="14447" width="9.28515625" style="8" bestFit="1" customWidth="1"/>
    <col min="14448" max="14448" width="9.140625" style="8"/>
    <col min="14449" max="14449" width="10.28515625" style="8" bestFit="1" customWidth="1"/>
    <col min="14450" max="14451" width="9.28515625" style="8" bestFit="1" customWidth="1"/>
    <col min="14452" max="14452" width="9.140625" style="8"/>
    <col min="14453" max="14453" width="10.28515625" style="8" bestFit="1" customWidth="1"/>
    <col min="14454" max="14455" width="9.28515625" style="8" bestFit="1" customWidth="1"/>
    <col min="14456" max="14456" width="9.140625" style="8"/>
    <col min="14457" max="14457" width="10.28515625" style="8" bestFit="1" customWidth="1"/>
    <col min="14458" max="14459" width="9.28515625" style="8" bestFit="1" customWidth="1"/>
    <col min="14460" max="14460" width="9.140625" style="8"/>
    <col min="14461" max="14461" width="10.28515625" style="8" bestFit="1" customWidth="1"/>
    <col min="14462" max="14463" width="9.28515625" style="8" bestFit="1" customWidth="1"/>
    <col min="14464" max="14464" width="9.140625" style="8"/>
    <col min="14465" max="14465" width="10.28515625" style="8" bestFit="1" customWidth="1"/>
    <col min="14466" max="14467" width="9.28515625" style="8" bestFit="1" customWidth="1"/>
    <col min="14468" max="14468" width="9.140625" style="8"/>
    <col min="14469" max="14469" width="10.28515625" style="8" bestFit="1" customWidth="1"/>
    <col min="14470" max="14471" width="9.28515625" style="8" bestFit="1" customWidth="1"/>
    <col min="14472" max="14472" width="9.140625" style="8"/>
    <col min="14473" max="14473" width="10.28515625" style="8" bestFit="1" customWidth="1"/>
    <col min="14474" max="14475" width="9.28515625" style="8" bestFit="1" customWidth="1"/>
    <col min="14476" max="14476" width="9.140625" style="8"/>
    <col min="14477" max="14477" width="10.28515625" style="8" bestFit="1" customWidth="1"/>
    <col min="14478" max="14479" width="9.28515625" style="8" bestFit="1" customWidth="1"/>
    <col min="14480" max="14480" width="9.140625" style="8"/>
    <col min="14481" max="14481" width="10.28515625" style="8" bestFit="1" customWidth="1"/>
    <col min="14482" max="14483" width="9.28515625" style="8" bestFit="1" customWidth="1"/>
    <col min="14484" max="14484" width="9.140625" style="8"/>
    <col min="14485" max="14485" width="10.28515625" style="8" bestFit="1" customWidth="1"/>
    <col min="14486" max="14487" width="9.28515625" style="8" bestFit="1" customWidth="1"/>
    <col min="14488" max="14488" width="9.140625" style="8"/>
    <col min="14489" max="14489" width="10.28515625" style="8" bestFit="1" customWidth="1"/>
    <col min="14490" max="14491" width="9.28515625" style="8" bestFit="1" customWidth="1"/>
    <col min="14492" max="14492" width="9.140625" style="8"/>
    <col min="14493" max="14493" width="10.28515625" style="8" bestFit="1" customWidth="1"/>
    <col min="14494" max="14495" width="9.28515625" style="8" bestFit="1" customWidth="1"/>
    <col min="14496" max="14496" width="9.140625" style="8"/>
    <col min="14497" max="14497" width="10.28515625" style="8" bestFit="1" customWidth="1"/>
    <col min="14498" max="14499" width="9.28515625" style="8" bestFit="1" customWidth="1"/>
    <col min="14500" max="14500" width="9.140625" style="8"/>
    <col min="14501" max="14501" width="10.28515625" style="8" bestFit="1" customWidth="1"/>
    <col min="14502" max="14503" width="9.28515625" style="8" bestFit="1" customWidth="1"/>
    <col min="14504" max="14504" width="9.140625" style="8"/>
    <col min="14505" max="14505" width="10.28515625" style="8" bestFit="1" customWidth="1"/>
    <col min="14506" max="14507" width="9.28515625" style="8" bestFit="1" customWidth="1"/>
    <col min="14508" max="14508" width="9.140625" style="8"/>
    <col min="14509" max="14509" width="10.28515625" style="8" bestFit="1" customWidth="1"/>
    <col min="14510" max="14511" width="9.28515625" style="8" bestFit="1" customWidth="1"/>
    <col min="14512" max="14512" width="9.140625" style="8"/>
    <col min="14513" max="14513" width="10.28515625" style="8" bestFit="1" customWidth="1"/>
    <col min="14514" max="14515" width="9.28515625" style="8" bestFit="1" customWidth="1"/>
    <col min="14516" max="14516" width="9.140625" style="8"/>
    <col min="14517" max="14517" width="10.28515625" style="8" bestFit="1" customWidth="1"/>
    <col min="14518" max="14519" width="9.28515625" style="8" bestFit="1" customWidth="1"/>
    <col min="14520" max="14520" width="9.140625" style="8"/>
    <col min="14521" max="14521" width="10.28515625" style="8" bestFit="1" customWidth="1"/>
    <col min="14522" max="14523" width="9.28515625" style="8" bestFit="1" customWidth="1"/>
    <col min="14524" max="14524" width="9.140625" style="8"/>
    <col min="14525" max="14525" width="10.28515625" style="8" bestFit="1" customWidth="1"/>
    <col min="14526" max="14527" width="9.28515625" style="8" bestFit="1" customWidth="1"/>
    <col min="14528" max="14528" width="9.140625" style="8"/>
    <col min="14529" max="14529" width="10.28515625" style="8" bestFit="1" customWidth="1"/>
    <col min="14530" max="14531" width="9.28515625" style="8" bestFit="1" customWidth="1"/>
    <col min="14532" max="14532" width="9.140625" style="8"/>
    <col min="14533" max="14533" width="10.28515625" style="8" bestFit="1" customWidth="1"/>
    <col min="14534" max="14535" width="9.28515625" style="8" bestFit="1" customWidth="1"/>
    <col min="14536" max="14536" width="9.140625" style="8"/>
    <col min="14537" max="14537" width="10.28515625" style="8" bestFit="1" customWidth="1"/>
    <col min="14538" max="14539" width="9.28515625" style="8" bestFit="1" customWidth="1"/>
    <col min="14540" max="14540" width="9.140625" style="8"/>
    <col min="14541" max="14541" width="10.28515625" style="8" bestFit="1" customWidth="1"/>
    <col min="14542" max="14543" width="9.28515625" style="8" bestFit="1" customWidth="1"/>
    <col min="14544" max="14544" width="9.140625" style="8"/>
    <col min="14545" max="14545" width="10.28515625" style="8" bestFit="1" customWidth="1"/>
    <col min="14546" max="14547" width="9.28515625" style="8" bestFit="1" customWidth="1"/>
    <col min="14548" max="14548" width="9.140625" style="8"/>
    <col min="14549" max="14549" width="10.28515625" style="8" bestFit="1" customWidth="1"/>
    <col min="14550" max="14551" width="9.28515625" style="8" bestFit="1" customWidth="1"/>
    <col min="14552" max="14552" width="9.140625" style="8"/>
    <col min="14553" max="14553" width="10.28515625" style="8" bestFit="1" customWidth="1"/>
    <col min="14554" max="14555" width="9.28515625" style="8" bestFit="1" customWidth="1"/>
    <col min="14556" max="14556" width="9.140625" style="8"/>
    <col min="14557" max="14557" width="10.28515625" style="8" bestFit="1" customWidth="1"/>
    <col min="14558" max="14559" width="9.28515625" style="8" bestFit="1" customWidth="1"/>
    <col min="14560" max="14560" width="9.140625" style="8"/>
    <col min="14561" max="14561" width="10.28515625" style="8" bestFit="1" customWidth="1"/>
    <col min="14562" max="14563" width="9.28515625" style="8" bestFit="1" customWidth="1"/>
    <col min="14564" max="14564" width="9.140625" style="8"/>
    <col min="14565" max="14565" width="10.28515625" style="8" bestFit="1" customWidth="1"/>
    <col min="14566" max="14567" width="9.28515625" style="8" bestFit="1" customWidth="1"/>
    <col min="14568" max="14568" width="9.140625" style="8"/>
    <col min="14569" max="14569" width="10.28515625" style="8" bestFit="1" customWidth="1"/>
    <col min="14570" max="14571" width="9.28515625" style="8" bestFit="1" customWidth="1"/>
    <col min="14572" max="14572" width="9.140625" style="8"/>
    <col min="14573" max="14573" width="10.28515625" style="8" bestFit="1" customWidth="1"/>
    <col min="14574" max="14575" width="9.28515625" style="8" bestFit="1" customWidth="1"/>
    <col min="14576" max="14576" width="9.140625" style="8"/>
    <col min="14577" max="14577" width="10.28515625" style="8" bestFit="1" customWidth="1"/>
    <col min="14578" max="14579" width="9.28515625" style="8" bestFit="1" customWidth="1"/>
    <col min="14580" max="14580" width="9.140625" style="8"/>
    <col min="14581" max="14581" width="10.28515625" style="8" bestFit="1" customWidth="1"/>
    <col min="14582" max="14583" width="9.28515625" style="8" bestFit="1" customWidth="1"/>
    <col min="14584" max="14584" width="9.140625" style="8"/>
    <col min="14585" max="14585" width="10.28515625" style="8" bestFit="1" customWidth="1"/>
    <col min="14586" max="14587" width="9.28515625" style="8" bestFit="1" customWidth="1"/>
    <col min="14588" max="14588" width="9.140625" style="8"/>
    <col min="14589" max="14589" width="10.28515625" style="8" bestFit="1" customWidth="1"/>
    <col min="14590" max="14591" width="9.28515625" style="8" bestFit="1" customWidth="1"/>
    <col min="14592" max="14592" width="9.140625" style="8"/>
    <col min="14593" max="14593" width="10.28515625" style="8" bestFit="1" customWidth="1"/>
    <col min="14594" max="14595" width="9.28515625" style="8" bestFit="1" customWidth="1"/>
    <col min="14596" max="14596" width="9.140625" style="8"/>
    <col min="14597" max="14597" width="10.28515625" style="8" bestFit="1" customWidth="1"/>
    <col min="14598" max="14599" width="9.28515625" style="8" bestFit="1" customWidth="1"/>
    <col min="14600" max="14600" width="9.140625" style="8"/>
    <col min="14601" max="14601" width="10.28515625" style="8" bestFit="1" customWidth="1"/>
    <col min="14602" max="14603" width="9.28515625" style="8" bestFit="1" customWidth="1"/>
    <col min="14604" max="14604" width="9.140625" style="8"/>
    <col min="14605" max="14605" width="10.28515625" style="8" bestFit="1" customWidth="1"/>
    <col min="14606" max="14607" width="9.28515625" style="8" bestFit="1" customWidth="1"/>
    <col min="14608" max="14608" width="9.140625" style="8"/>
    <col min="14609" max="14609" width="10.28515625" style="8" bestFit="1" customWidth="1"/>
    <col min="14610" max="14611" width="9.28515625" style="8" bestFit="1" customWidth="1"/>
    <col min="14612" max="14612" width="9.140625" style="8"/>
    <col min="14613" max="14613" width="10.28515625" style="8" bestFit="1" customWidth="1"/>
    <col min="14614" max="14615" width="9.28515625" style="8" bestFit="1" customWidth="1"/>
    <col min="14616" max="14616" width="9.140625" style="8"/>
    <col min="14617" max="14617" width="10.28515625" style="8" bestFit="1" customWidth="1"/>
    <col min="14618" max="14619" width="9.28515625" style="8" bestFit="1" customWidth="1"/>
    <col min="14620" max="14620" width="9.140625" style="8"/>
    <col min="14621" max="14621" width="10.28515625" style="8" bestFit="1" customWidth="1"/>
    <col min="14622" max="14623" width="9.28515625" style="8" bestFit="1" customWidth="1"/>
    <col min="14624" max="14624" width="9.140625" style="8"/>
    <col min="14625" max="14625" width="10.28515625" style="8" bestFit="1" customWidth="1"/>
    <col min="14626" max="14627" width="9.28515625" style="8" bestFit="1" customWidth="1"/>
    <col min="14628" max="14628" width="9.140625" style="8"/>
    <col min="14629" max="14629" width="10.28515625" style="8" bestFit="1" customWidth="1"/>
    <col min="14630" max="14631" width="9.28515625" style="8" bestFit="1" customWidth="1"/>
    <col min="14632" max="14632" width="9.140625" style="8"/>
    <col min="14633" max="14633" width="10.28515625" style="8" bestFit="1" customWidth="1"/>
    <col min="14634" max="14635" width="9.28515625" style="8" bestFit="1" customWidth="1"/>
    <col min="14636" max="14636" width="9.140625" style="8"/>
    <col min="14637" max="14637" width="10.28515625" style="8" bestFit="1" customWidth="1"/>
    <col min="14638" max="14639" width="9.28515625" style="8" bestFit="1" customWidth="1"/>
    <col min="14640" max="14640" width="9.140625" style="8"/>
    <col min="14641" max="14641" width="10.28515625" style="8" bestFit="1" customWidth="1"/>
    <col min="14642" max="14643" width="9.28515625" style="8" bestFit="1" customWidth="1"/>
    <col min="14644" max="14644" width="9.140625" style="8"/>
    <col min="14645" max="14645" width="10.28515625" style="8" bestFit="1" customWidth="1"/>
    <col min="14646" max="14647" width="9.28515625" style="8" bestFit="1" customWidth="1"/>
    <col min="14648" max="14648" width="9.140625" style="8"/>
    <col min="14649" max="14649" width="10.28515625" style="8" bestFit="1" customWidth="1"/>
    <col min="14650" max="14651" width="9.28515625" style="8" bestFit="1" customWidth="1"/>
    <col min="14652" max="14652" width="9.140625" style="8"/>
    <col min="14653" max="14653" width="10.28515625" style="8" bestFit="1" customWidth="1"/>
    <col min="14654" max="14655" width="9.28515625" style="8" bestFit="1" customWidth="1"/>
    <col min="14656" max="14656" width="9.140625" style="8"/>
    <col min="14657" max="14657" width="10.28515625" style="8" bestFit="1" customWidth="1"/>
    <col min="14658" max="14659" width="9.28515625" style="8" bestFit="1" customWidth="1"/>
    <col min="14660" max="14660" width="9.140625" style="8"/>
    <col min="14661" max="14661" width="10.28515625" style="8" bestFit="1" customWidth="1"/>
    <col min="14662" max="14663" width="9.28515625" style="8" bestFit="1" customWidth="1"/>
    <col min="14664" max="14664" width="9.140625" style="8"/>
    <col min="14665" max="14665" width="10.28515625" style="8" bestFit="1" customWidth="1"/>
    <col min="14666" max="14667" width="9.28515625" style="8" bestFit="1" customWidth="1"/>
    <col min="14668" max="14668" width="9.140625" style="8"/>
    <col min="14669" max="14669" width="10.28515625" style="8" bestFit="1" customWidth="1"/>
    <col min="14670" max="14671" width="9.28515625" style="8" bestFit="1" customWidth="1"/>
    <col min="14672" max="14672" width="9.140625" style="8"/>
    <col min="14673" max="14673" width="10.28515625" style="8" bestFit="1" customWidth="1"/>
    <col min="14674" max="14675" width="9.28515625" style="8" bestFit="1" customWidth="1"/>
    <col min="14676" max="14676" width="9.140625" style="8"/>
    <col min="14677" max="14677" width="10.28515625" style="8" bestFit="1" customWidth="1"/>
    <col min="14678" max="14679" width="9.28515625" style="8" bestFit="1" customWidth="1"/>
    <col min="14680" max="14680" width="9.140625" style="8"/>
    <col min="14681" max="14681" width="10.28515625" style="8" bestFit="1" customWidth="1"/>
    <col min="14682" max="14683" width="9.28515625" style="8" bestFit="1" customWidth="1"/>
    <col min="14684" max="14684" width="9.140625" style="8"/>
    <col min="14685" max="14685" width="10.28515625" style="8" bestFit="1" customWidth="1"/>
    <col min="14686" max="14687" width="9.28515625" style="8" bestFit="1" customWidth="1"/>
    <col min="14688" max="14688" width="9.140625" style="8"/>
    <col min="14689" max="14689" width="10.28515625" style="8" bestFit="1" customWidth="1"/>
    <col min="14690" max="14691" width="9.28515625" style="8" bestFit="1" customWidth="1"/>
    <col min="14692" max="14692" width="9.140625" style="8"/>
    <col min="14693" max="14693" width="10.28515625" style="8" bestFit="1" customWidth="1"/>
    <col min="14694" max="14695" width="9.28515625" style="8" bestFit="1" customWidth="1"/>
    <col min="14696" max="14696" width="9.140625" style="8"/>
    <col min="14697" max="14697" width="10.28515625" style="8" bestFit="1" customWidth="1"/>
    <col min="14698" max="14699" width="9.28515625" style="8" bestFit="1" customWidth="1"/>
    <col min="14700" max="14700" width="9.140625" style="8"/>
    <col min="14701" max="14701" width="10.28515625" style="8" bestFit="1" customWidth="1"/>
    <col min="14702" max="14703" width="9.28515625" style="8" bestFit="1" customWidth="1"/>
    <col min="14704" max="14704" width="9.140625" style="8"/>
    <col min="14705" max="14705" width="10.28515625" style="8" bestFit="1" customWidth="1"/>
    <col min="14706" max="14707" width="9.28515625" style="8" bestFit="1" customWidth="1"/>
    <col min="14708" max="14708" width="9.140625" style="8"/>
    <col min="14709" max="14709" width="10.28515625" style="8" bestFit="1" customWidth="1"/>
    <col min="14710" max="14711" width="9.28515625" style="8" bestFit="1" customWidth="1"/>
    <col min="14712" max="14712" width="9.140625" style="8"/>
    <col min="14713" max="14713" width="10.28515625" style="8" bestFit="1" customWidth="1"/>
    <col min="14714" max="14715" width="9.28515625" style="8" bestFit="1" customWidth="1"/>
    <col min="14716" max="14716" width="9.140625" style="8"/>
    <col min="14717" max="14717" width="10.28515625" style="8" bestFit="1" customWidth="1"/>
    <col min="14718" max="14719" width="9.28515625" style="8" bestFit="1" customWidth="1"/>
    <col min="14720" max="14720" width="9.140625" style="8"/>
    <col min="14721" max="14721" width="10.28515625" style="8" bestFit="1" customWidth="1"/>
    <col min="14722" max="14723" width="9.28515625" style="8" bestFit="1" customWidth="1"/>
    <col min="14724" max="14724" width="9.140625" style="8"/>
    <col min="14725" max="14725" width="10.28515625" style="8" bestFit="1" customWidth="1"/>
    <col min="14726" max="14727" width="9.28515625" style="8" bestFit="1" customWidth="1"/>
    <col min="14728" max="14728" width="9.140625" style="8"/>
    <col min="14729" max="14729" width="10.28515625" style="8" bestFit="1" customWidth="1"/>
    <col min="14730" max="14731" width="9.28515625" style="8" bestFit="1" customWidth="1"/>
    <col min="14732" max="14732" width="9.140625" style="8"/>
    <col min="14733" max="14733" width="10.28515625" style="8" bestFit="1" customWidth="1"/>
    <col min="14734" max="14735" width="9.28515625" style="8" bestFit="1" customWidth="1"/>
    <col min="14736" max="14736" width="9.140625" style="8"/>
    <col min="14737" max="14737" width="10.28515625" style="8" bestFit="1" customWidth="1"/>
    <col min="14738" max="14739" width="9.28515625" style="8" bestFit="1" customWidth="1"/>
    <col min="14740" max="14740" width="9.140625" style="8"/>
    <col min="14741" max="14741" width="10.28515625" style="8" bestFit="1" customWidth="1"/>
    <col min="14742" max="14743" width="9.28515625" style="8" bestFit="1" customWidth="1"/>
    <col min="14744" max="14744" width="9.140625" style="8"/>
    <col min="14745" max="14745" width="10.28515625" style="8" bestFit="1" customWidth="1"/>
    <col min="14746" max="14747" width="9.28515625" style="8" bestFit="1" customWidth="1"/>
    <col min="14748" max="14748" width="9.140625" style="8"/>
    <col min="14749" max="14749" width="10.28515625" style="8" bestFit="1" customWidth="1"/>
    <col min="14750" max="14751" width="9.28515625" style="8" bestFit="1" customWidth="1"/>
    <col min="14752" max="14752" width="9.140625" style="8"/>
    <col min="14753" max="14753" width="10.28515625" style="8" bestFit="1" customWidth="1"/>
    <col min="14754" max="14755" width="9.28515625" style="8" bestFit="1" customWidth="1"/>
    <col min="14756" max="14756" width="9.140625" style="8"/>
    <col min="14757" max="14757" width="10.28515625" style="8" bestFit="1" customWidth="1"/>
    <col min="14758" max="14759" width="9.28515625" style="8" bestFit="1" customWidth="1"/>
    <col min="14760" max="14760" width="9.140625" style="8"/>
    <col min="14761" max="14761" width="10.28515625" style="8" bestFit="1" customWidth="1"/>
    <col min="14762" max="14763" width="9.28515625" style="8" bestFit="1" customWidth="1"/>
    <col min="14764" max="14764" width="9.140625" style="8"/>
    <col min="14765" max="14765" width="10.28515625" style="8" bestFit="1" customWidth="1"/>
    <col min="14766" max="14767" width="9.28515625" style="8" bestFit="1" customWidth="1"/>
    <col min="14768" max="14768" width="9.140625" style="8"/>
    <col min="14769" max="14769" width="10.28515625" style="8" bestFit="1" customWidth="1"/>
    <col min="14770" max="14771" width="9.28515625" style="8" bestFit="1" customWidth="1"/>
    <col min="14772" max="14772" width="9.140625" style="8"/>
    <col min="14773" max="14773" width="10.28515625" style="8" bestFit="1" customWidth="1"/>
    <col min="14774" max="14775" width="9.28515625" style="8" bestFit="1" customWidth="1"/>
    <col min="14776" max="14776" width="9.140625" style="8"/>
    <col min="14777" max="14777" width="10.28515625" style="8" bestFit="1" customWidth="1"/>
    <col min="14778" max="14779" width="9.28515625" style="8" bestFit="1" customWidth="1"/>
    <col min="14780" max="14780" width="9.140625" style="8"/>
    <col min="14781" max="14781" width="10.28515625" style="8" bestFit="1" customWidth="1"/>
    <col min="14782" max="14783" width="9.28515625" style="8" bestFit="1" customWidth="1"/>
    <col min="14784" max="14784" width="9.140625" style="8"/>
    <col min="14785" max="14785" width="10.28515625" style="8" bestFit="1" customWidth="1"/>
    <col min="14786" max="14787" width="9.28515625" style="8" bestFit="1" customWidth="1"/>
    <col min="14788" max="14788" width="9.140625" style="8"/>
    <col min="14789" max="14789" width="10.28515625" style="8" bestFit="1" customWidth="1"/>
    <col min="14790" max="14791" width="9.28515625" style="8" bestFit="1" customWidth="1"/>
    <col min="14792" max="14792" width="9.140625" style="8"/>
    <col min="14793" max="14793" width="10.28515625" style="8" bestFit="1" customWidth="1"/>
    <col min="14794" max="14795" width="9.28515625" style="8" bestFit="1" customWidth="1"/>
    <col min="14796" max="14796" width="9.140625" style="8"/>
    <col min="14797" max="14797" width="10.28515625" style="8" bestFit="1" customWidth="1"/>
    <col min="14798" max="14799" width="9.28515625" style="8" bestFit="1" customWidth="1"/>
    <col min="14800" max="14800" width="9.140625" style="8"/>
    <col min="14801" max="14801" width="10.28515625" style="8" bestFit="1" customWidth="1"/>
    <col min="14802" max="14803" width="9.28515625" style="8" bestFit="1" customWidth="1"/>
    <col min="14804" max="14804" width="9.140625" style="8"/>
    <col min="14805" max="14805" width="10.28515625" style="8" bestFit="1" customWidth="1"/>
    <col min="14806" max="14807" width="9.28515625" style="8" bestFit="1" customWidth="1"/>
    <col min="14808" max="14808" width="9.140625" style="8"/>
    <col min="14809" max="14809" width="10.28515625" style="8" bestFit="1" customWidth="1"/>
    <col min="14810" max="14811" width="9.28515625" style="8" bestFit="1" customWidth="1"/>
    <col min="14812" max="14812" width="9.140625" style="8"/>
    <col min="14813" max="14813" width="10.28515625" style="8" bestFit="1" customWidth="1"/>
    <col min="14814" max="14815" width="9.28515625" style="8" bestFit="1" customWidth="1"/>
    <col min="14816" max="14816" width="9.140625" style="8"/>
    <col min="14817" max="14817" width="10.28515625" style="8" bestFit="1" customWidth="1"/>
    <col min="14818" max="14819" width="9.28515625" style="8" bestFit="1" customWidth="1"/>
    <col min="14820" max="14820" width="9.140625" style="8"/>
    <col min="14821" max="14821" width="10.28515625" style="8" bestFit="1" customWidth="1"/>
    <col min="14822" max="14823" width="9.28515625" style="8" bestFit="1" customWidth="1"/>
    <col min="14824" max="14824" width="9.140625" style="8"/>
    <col min="14825" max="14825" width="10.28515625" style="8" bestFit="1" customWidth="1"/>
    <col min="14826" max="14827" width="9.28515625" style="8" bestFit="1" customWidth="1"/>
    <col min="14828" max="14828" width="9.140625" style="8"/>
    <col min="14829" max="14829" width="10.28515625" style="8" bestFit="1" customWidth="1"/>
    <col min="14830" max="14831" width="9.28515625" style="8" bestFit="1" customWidth="1"/>
    <col min="14832" max="14832" width="9.140625" style="8"/>
    <col min="14833" max="14833" width="10.28515625" style="8" bestFit="1" customWidth="1"/>
    <col min="14834" max="14835" width="9.28515625" style="8" bestFit="1" customWidth="1"/>
    <col min="14836" max="14836" width="9.140625" style="8"/>
    <col min="14837" max="14837" width="10.28515625" style="8" bestFit="1" customWidth="1"/>
    <col min="14838" max="14839" width="9.28515625" style="8" bestFit="1" customWidth="1"/>
    <col min="14840" max="14840" width="9.140625" style="8"/>
    <col min="14841" max="14841" width="10.28515625" style="8" bestFit="1" customWidth="1"/>
    <col min="14842" max="14843" width="9.28515625" style="8" bestFit="1" customWidth="1"/>
    <col min="14844" max="14844" width="9.140625" style="8"/>
    <col min="14845" max="14845" width="10.28515625" style="8" bestFit="1" customWidth="1"/>
    <col min="14846" max="14847" width="9.28515625" style="8" bestFit="1" customWidth="1"/>
    <col min="14848" max="14848" width="9.140625" style="8"/>
    <col min="14849" max="14849" width="10.28515625" style="8" bestFit="1" customWidth="1"/>
    <col min="14850" max="14851" width="9.28515625" style="8" bestFit="1" customWidth="1"/>
    <col min="14852" max="14852" width="9.140625" style="8"/>
    <col min="14853" max="14853" width="10.28515625" style="8" bestFit="1" customWidth="1"/>
    <col min="14854" max="14855" width="9.28515625" style="8" bestFit="1" customWidth="1"/>
    <col min="14856" max="14856" width="9.140625" style="8"/>
    <col min="14857" max="14857" width="10.28515625" style="8" bestFit="1" customWidth="1"/>
    <col min="14858" max="14859" width="9.28515625" style="8" bestFit="1" customWidth="1"/>
    <col min="14860" max="14860" width="9.140625" style="8"/>
    <col min="14861" max="14861" width="10.28515625" style="8" bestFit="1" customWidth="1"/>
    <col min="14862" max="14863" width="9.28515625" style="8" bestFit="1" customWidth="1"/>
    <col min="14864" max="14864" width="9.140625" style="8"/>
    <col min="14865" max="14865" width="10.28515625" style="8" bestFit="1" customWidth="1"/>
    <col min="14866" max="14867" width="9.28515625" style="8" bestFit="1" customWidth="1"/>
    <col min="14868" max="14868" width="9.140625" style="8"/>
    <col min="14869" max="14869" width="10.28515625" style="8" bestFit="1" customWidth="1"/>
    <col min="14870" max="14871" width="9.28515625" style="8" bestFit="1" customWidth="1"/>
    <col min="14872" max="14872" width="9.140625" style="8"/>
    <col min="14873" max="14873" width="10.28515625" style="8" bestFit="1" customWidth="1"/>
    <col min="14874" max="14875" width="9.28515625" style="8" bestFit="1" customWidth="1"/>
    <col min="14876" max="14876" width="9.140625" style="8"/>
    <col min="14877" max="14877" width="10.28515625" style="8" bestFit="1" customWidth="1"/>
    <col min="14878" max="14879" width="9.28515625" style="8" bestFit="1" customWidth="1"/>
    <col min="14880" max="14880" width="9.140625" style="8"/>
    <col min="14881" max="14881" width="10.28515625" style="8" bestFit="1" customWidth="1"/>
    <col min="14882" max="14883" width="9.28515625" style="8" bestFit="1" customWidth="1"/>
    <col min="14884" max="14884" width="9.140625" style="8"/>
    <col min="14885" max="14885" width="10.28515625" style="8" bestFit="1" customWidth="1"/>
    <col min="14886" max="14887" width="9.28515625" style="8" bestFit="1" customWidth="1"/>
    <col min="14888" max="14888" width="9.140625" style="8"/>
    <col min="14889" max="14889" width="10.28515625" style="8" bestFit="1" customWidth="1"/>
    <col min="14890" max="14891" width="9.28515625" style="8" bestFit="1" customWidth="1"/>
    <col min="14892" max="14892" width="9.140625" style="8"/>
    <col min="14893" max="14893" width="10.28515625" style="8" bestFit="1" customWidth="1"/>
    <col min="14894" max="14895" width="9.28515625" style="8" bestFit="1" customWidth="1"/>
    <col min="14896" max="14896" width="9.140625" style="8"/>
    <col min="14897" max="14897" width="10.28515625" style="8" bestFit="1" customWidth="1"/>
    <col min="14898" max="14899" width="9.28515625" style="8" bestFit="1" customWidth="1"/>
    <col min="14900" max="14900" width="9.140625" style="8"/>
    <col min="14901" max="14901" width="10.28515625" style="8" bestFit="1" customWidth="1"/>
    <col min="14902" max="14903" width="9.28515625" style="8" bestFit="1" customWidth="1"/>
    <col min="14904" max="14904" width="9.140625" style="8"/>
    <col min="14905" max="14905" width="10.28515625" style="8" bestFit="1" customWidth="1"/>
    <col min="14906" max="14907" width="9.28515625" style="8" bestFit="1" customWidth="1"/>
    <col min="14908" max="14908" width="9.140625" style="8"/>
    <col min="14909" max="14909" width="10.28515625" style="8" bestFit="1" customWidth="1"/>
    <col min="14910" max="14911" width="9.28515625" style="8" bestFit="1" customWidth="1"/>
    <col min="14912" max="14912" width="9.140625" style="8"/>
    <col min="14913" max="14913" width="10.28515625" style="8" bestFit="1" customWidth="1"/>
    <col min="14914" max="14915" width="9.28515625" style="8" bestFit="1" customWidth="1"/>
    <col min="14916" max="14916" width="9.140625" style="8"/>
    <col min="14917" max="14917" width="10.28515625" style="8" bestFit="1" customWidth="1"/>
    <col min="14918" max="14919" width="9.28515625" style="8" bestFit="1" customWidth="1"/>
    <col min="14920" max="14920" width="9.140625" style="8"/>
    <col min="14921" max="14921" width="10.28515625" style="8" bestFit="1" customWidth="1"/>
    <col min="14922" max="14923" width="9.28515625" style="8" bestFit="1" customWidth="1"/>
    <col min="14924" max="14924" width="9.140625" style="8"/>
    <col min="14925" max="14925" width="10.28515625" style="8" bestFit="1" customWidth="1"/>
    <col min="14926" max="14927" width="9.28515625" style="8" bestFit="1" customWidth="1"/>
    <col min="14928" max="14928" width="9.140625" style="8"/>
    <col min="14929" max="14929" width="10.28515625" style="8" bestFit="1" customWidth="1"/>
    <col min="14930" max="14931" width="9.28515625" style="8" bestFit="1" customWidth="1"/>
    <col min="14932" max="14932" width="9.140625" style="8"/>
    <col min="14933" max="14933" width="10.28515625" style="8" bestFit="1" customWidth="1"/>
    <col min="14934" max="14935" width="9.28515625" style="8" bestFit="1" customWidth="1"/>
    <col min="14936" max="14936" width="9.140625" style="8"/>
    <col min="14937" max="14937" width="10.28515625" style="8" bestFit="1" customWidth="1"/>
    <col min="14938" max="14939" width="9.28515625" style="8" bestFit="1" customWidth="1"/>
    <col min="14940" max="14940" width="9.140625" style="8"/>
    <col min="14941" max="14941" width="10.28515625" style="8" bestFit="1" customWidth="1"/>
    <col min="14942" max="14943" width="9.28515625" style="8" bestFit="1" customWidth="1"/>
    <col min="14944" max="14944" width="9.140625" style="8"/>
    <col min="14945" max="14945" width="10.28515625" style="8" bestFit="1" customWidth="1"/>
    <col min="14946" max="14947" width="9.28515625" style="8" bestFit="1" customWidth="1"/>
    <col min="14948" max="14948" width="9.140625" style="8"/>
    <col min="14949" max="14949" width="10.28515625" style="8" bestFit="1" customWidth="1"/>
    <col min="14950" max="14951" width="9.28515625" style="8" bestFit="1" customWidth="1"/>
    <col min="14952" max="14952" width="9.140625" style="8"/>
    <col min="14953" max="14953" width="10.28515625" style="8" bestFit="1" customWidth="1"/>
    <col min="14954" max="14955" width="9.28515625" style="8" bestFit="1" customWidth="1"/>
    <col min="14956" max="14956" width="9.140625" style="8"/>
    <col min="14957" max="14957" width="10.28515625" style="8" bestFit="1" customWidth="1"/>
    <col min="14958" max="14959" width="9.28515625" style="8" bestFit="1" customWidth="1"/>
    <col min="14960" max="14960" width="9.140625" style="8"/>
    <col min="14961" max="14961" width="10.28515625" style="8" bestFit="1" customWidth="1"/>
    <col min="14962" max="14963" width="9.28515625" style="8" bestFit="1" customWidth="1"/>
    <col min="14964" max="14964" width="9.140625" style="8"/>
    <col min="14965" max="14965" width="10.28515625" style="8" bestFit="1" customWidth="1"/>
    <col min="14966" max="14967" width="9.28515625" style="8" bestFit="1" customWidth="1"/>
    <col min="14968" max="14968" width="9.140625" style="8"/>
    <col min="14969" max="14969" width="10.28515625" style="8" bestFit="1" customWidth="1"/>
    <col min="14970" max="14971" width="9.28515625" style="8" bestFit="1" customWidth="1"/>
    <col min="14972" max="14972" width="9.140625" style="8"/>
    <col min="14973" max="14973" width="10.28515625" style="8" bestFit="1" customWidth="1"/>
    <col min="14974" max="14975" width="9.28515625" style="8" bestFit="1" customWidth="1"/>
    <col min="14976" max="14976" width="9.140625" style="8"/>
    <col min="14977" max="14977" width="10.28515625" style="8" bestFit="1" customWidth="1"/>
    <col min="14978" max="14979" width="9.28515625" style="8" bestFit="1" customWidth="1"/>
    <col min="14980" max="14980" width="9.140625" style="8"/>
    <col min="14981" max="14981" width="10.28515625" style="8" bestFit="1" customWidth="1"/>
    <col min="14982" max="14983" width="9.28515625" style="8" bestFit="1" customWidth="1"/>
    <col min="14984" max="14984" width="9.140625" style="8"/>
    <col min="14985" max="14985" width="10.28515625" style="8" bestFit="1" customWidth="1"/>
    <col min="14986" max="14987" width="9.28515625" style="8" bestFit="1" customWidth="1"/>
    <col min="14988" max="14988" width="9.140625" style="8"/>
    <col min="14989" max="14989" width="10.28515625" style="8" bestFit="1" customWidth="1"/>
    <col min="14990" max="14991" width="9.28515625" style="8" bestFit="1" customWidth="1"/>
    <col min="14992" max="14992" width="9.140625" style="8"/>
    <col min="14993" max="14993" width="10.28515625" style="8" bestFit="1" customWidth="1"/>
    <col min="14994" max="14995" width="9.28515625" style="8" bestFit="1" customWidth="1"/>
    <col min="14996" max="14996" width="9.140625" style="8"/>
    <col min="14997" max="14997" width="10.28515625" style="8" bestFit="1" customWidth="1"/>
    <col min="14998" max="14999" width="9.28515625" style="8" bestFit="1" customWidth="1"/>
    <col min="15000" max="15000" width="9.140625" style="8"/>
    <col min="15001" max="15001" width="10.28515625" style="8" bestFit="1" customWidth="1"/>
    <col min="15002" max="15003" width="9.28515625" style="8" bestFit="1" customWidth="1"/>
    <col min="15004" max="15004" width="9.140625" style="8"/>
    <col min="15005" max="15005" width="10.28515625" style="8" bestFit="1" customWidth="1"/>
    <col min="15006" max="15007" width="9.28515625" style="8" bestFit="1" customWidth="1"/>
    <col min="15008" max="15008" width="9.140625" style="8"/>
    <col min="15009" max="15009" width="10.28515625" style="8" bestFit="1" customWidth="1"/>
    <col min="15010" max="15011" width="9.28515625" style="8" bestFit="1" customWidth="1"/>
    <col min="15012" max="15012" width="9.140625" style="8"/>
    <col min="15013" max="15013" width="10.28515625" style="8" bestFit="1" customWidth="1"/>
    <col min="15014" max="15015" width="9.28515625" style="8" bestFit="1" customWidth="1"/>
    <col min="15016" max="15016" width="9.140625" style="8"/>
    <col min="15017" max="15017" width="10.28515625" style="8" bestFit="1" customWidth="1"/>
    <col min="15018" max="15019" width="9.28515625" style="8" bestFit="1" customWidth="1"/>
    <col min="15020" max="15020" width="9.140625" style="8"/>
    <col min="15021" max="15021" width="10.28515625" style="8" bestFit="1" customWidth="1"/>
    <col min="15022" max="15023" width="9.28515625" style="8" bestFit="1" customWidth="1"/>
    <col min="15024" max="15024" width="9.140625" style="8"/>
    <col min="15025" max="15025" width="10.28515625" style="8" bestFit="1" customWidth="1"/>
    <col min="15026" max="15027" width="9.28515625" style="8" bestFit="1" customWidth="1"/>
    <col min="15028" max="15028" width="9.140625" style="8"/>
    <col min="15029" max="15029" width="10.28515625" style="8" bestFit="1" customWidth="1"/>
    <col min="15030" max="15031" width="9.28515625" style="8" bestFit="1" customWidth="1"/>
    <col min="15032" max="15032" width="9.140625" style="8"/>
    <col min="15033" max="15033" width="10.28515625" style="8" bestFit="1" customWidth="1"/>
    <col min="15034" max="15035" width="9.28515625" style="8" bestFit="1" customWidth="1"/>
    <col min="15036" max="15036" width="9.140625" style="8"/>
    <col min="15037" max="15037" width="10.28515625" style="8" bestFit="1" customWidth="1"/>
    <col min="15038" max="15039" width="9.28515625" style="8" bestFit="1" customWidth="1"/>
    <col min="15040" max="15040" width="9.140625" style="8"/>
    <col min="15041" max="15041" width="10.28515625" style="8" bestFit="1" customWidth="1"/>
    <col min="15042" max="15043" width="9.28515625" style="8" bestFit="1" customWidth="1"/>
    <col min="15044" max="15044" width="9.140625" style="8"/>
    <col min="15045" max="15045" width="10.28515625" style="8" bestFit="1" customWidth="1"/>
    <col min="15046" max="15047" width="9.28515625" style="8" bestFit="1" customWidth="1"/>
    <col min="15048" max="15048" width="9.140625" style="8"/>
    <col min="15049" max="15049" width="10.28515625" style="8" bestFit="1" customWidth="1"/>
    <col min="15050" max="15051" width="9.28515625" style="8" bestFit="1" customWidth="1"/>
    <col min="15052" max="15052" width="9.140625" style="8"/>
    <col min="15053" max="15053" width="10.28515625" style="8" bestFit="1" customWidth="1"/>
    <col min="15054" max="15055" width="9.28515625" style="8" bestFit="1" customWidth="1"/>
    <col min="15056" max="15056" width="9.140625" style="8"/>
    <col min="15057" max="15057" width="10.28515625" style="8" bestFit="1" customWidth="1"/>
    <col min="15058" max="15059" width="9.28515625" style="8" bestFit="1" customWidth="1"/>
    <col min="15060" max="15060" width="9.140625" style="8"/>
    <col min="15061" max="15061" width="10.28515625" style="8" bestFit="1" customWidth="1"/>
    <col min="15062" max="15063" width="9.28515625" style="8" bestFit="1" customWidth="1"/>
    <col min="15064" max="15064" width="9.140625" style="8"/>
    <col min="15065" max="15065" width="10.28515625" style="8" bestFit="1" customWidth="1"/>
    <col min="15066" max="15067" width="9.28515625" style="8" bestFit="1" customWidth="1"/>
    <col min="15068" max="15068" width="9.140625" style="8"/>
    <col min="15069" max="15069" width="10.28515625" style="8" bestFit="1" customWidth="1"/>
    <col min="15070" max="15071" width="9.28515625" style="8" bestFit="1" customWidth="1"/>
    <col min="15072" max="15072" width="9.140625" style="8"/>
    <col min="15073" max="15073" width="10.28515625" style="8" bestFit="1" customWidth="1"/>
    <col min="15074" max="15075" width="9.28515625" style="8" bestFit="1" customWidth="1"/>
    <col min="15076" max="15076" width="9.140625" style="8"/>
    <col min="15077" max="15077" width="10.28515625" style="8" bestFit="1" customWidth="1"/>
    <col min="15078" max="15079" width="9.28515625" style="8" bestFit="1" customWidth="1"/>
    <col min="15080" max="15080" width="9.140625" style="8"/>
    <col min="15081" max="15081" width="10.28515625" style="8" bestFit="1" customWidth="1"/>
    <col min="15082" max="15083" width="9.28515625" style="8" bestFit="1" customWidth="1"/>
    <col min="15084" max="15084" width="9.140625" style="8"/>
    <col min="15085" max="15085" width="10.28515625" style="8" bestFit="1" customWidth="1"/>
    <col min="15086" max="15087" width="9.28515625" style="8" bestFit="1" customWidth="1"/>
    <col min="15088" max="15088" width="9.140625" style="8"/>
    <col min="15089" max="15089" width="10.28515625" style="8" bestFit="1" customWidth="1"/>
    <col min="15090" max="15091" width="9.28515625" style="8" bestFit="1" customWidth="1"/>
    <col min="15092" max="15092" width="9.140625" style="8"/>
    <col min="15093" max="15093" width="10.28515625" style="8" bestFit="1" customWidth="1"/>
    <col min="15094" max="15095" width="9.28515625" style="8" bestFit="1" customWidth="1"/>
    <col min="15096" max="15096" width="9.140625" style="8"/>
    <col min="15097" max="15097" width="10.28515625" style="8" bestFit="1" customWidth="1"/>
    <col min="15098" max="15099" width="9.28515625" style="8" bestFit="1" customWidth="1"/>
    <col min="15100" max="15100" width="9.140625" style="8"/>
    <col min="15101" max="15101" width="10.28515625" style="8" bestFit="1" customWidth="1"/>
    <col min="15102" max="15103" width="9.28515625" style="8" bestFit="1" customWidth="1"/>
    <col min="15104" max="15104" width="9.140625" style="8"/>
    <col min="15105" max="15105" width="10.28515625" style="8" bestFit="1" customWidth="1"/>
    <col min="15106" max="15107" width="9.28515625" style="8" bestFit="1" customWidth="1"/>
    <col min="15108" max="15108" width="9.140625" style="8"/>
    <col min="15109" max="15109" width="10.28515625" style="8" bestFit="1" customWidth="1"/>
    <col min="15110" max="15111" width="9.28515625" style="8" bestFit="1" customWidth="1"/>
    <col min="15112" max="15112" width="9.140625" style="8"/>
    <col min="15113" max="15113" width="10.28515625" style="8" bestFit="1" customWidth="1"/>
    <col min="15114" max="15115" width="9.28515625" style="8" bestFit="1" customWidth="1"/>
    <col min="15116" max="15116" width="9.140625" style="8"/>
    <col min="15117" max="15117" width="10.28515625" style="8" bestFit="1" customWidth="1"/>
    <col min="15118" max="15119" width="9.28515625" style="8" bestFit="1" customWidth="1"/>
    <col min="15120" max="15120" width="9.140625" style="8"/>
    <col min="15121" max="15121" width="10.28515625" style="8" bestFit="1" customWidth="1"/>
    <col min="15122" max="15123" width="9.28515625" style="8" bestFit="1" customWidth="1"/>
    <col min="15124" max="15124" width="9.140625" style="8"/>
    <col min="15125" max="15125" width="10.28515625" style="8" bestFit="1" customWidth="1"/>
    <col min="15126" max="15127" width="9.28515625" style="8" bestFit="1" customWidth="1"/>
    <col min="15128" max="15128" width="9.140625" style="8"/>
    <col min="15129" max="15129" width="10.28515625" style="8" bestFit="1" customWidth="1"/>
    <col min="15130" max="15131" width="9.28515625" style="8" bestFit="1" customWidth="1"/>
    <col min="15132" max="15132" width="9.140625" style="8"/>
    <col min="15133" max="15133" width="10.28515625" style="8" bestFit="1" customWidth="1"/>
    <col min="15134" max="15135" width="9.28515625" style="8" bestFit="1" customWidth="1"/>
    <col min="15136" max="15136" width="9.140625" style="8"/>
    <col min="15137" max="15137" width="10.28515625" style="8" bestFit="1" customWidth="1"/>
    <col min="15138" max="15139" width="9.28515625" style="8" bestFit="1" customWidth="1"/>
    <col min="15140" max="15140" width="9.140625" style="8"/>
    <col min="15141" max="15141" width="10.28515625" style="8" bestFit="1" customWidth="1"/>
    <col min="15142" max="15143" width="9.28515625" style="8" bestFit="1" customWidth="1"/>
    <col min="15144" max="15144" width="9.140625" style="8"/>
    <col min="15145" max="15145" width="10.28515625" style="8" bestFit="1" customWidth="1"/>
    <col min="15146" max="15147" width="9.28515625" style="8" bestFit="1" customWidth="1"/>
    <col min="15148" max="15148" width="9.140625" style="8"/>
    <col min="15149" max="15149" width="10.28515625" style="8" bestFit="1" customWidth="1"/>
    <col min="15150" max="15151" width="9.28515625" style="8" bestFit="1" customWidth="1"/>
    <col min="15152" max="15152" width="9.140625" style="8"/>
    <col min="15153" max="15153" width="10.28515625" style="8" bestFit="1" customWidth="1"/>
    <col min="15154" max="15155" width="9.28515625" style="8" bestFit="1" customWidth="1"/>
    <col min="15156" max="15156" width="9.140625" style="8"/>
    <col min="15157" max="15157" width="10.28515625" style="8" bestFit="1" customWidth="1"/>
    <col min="15158" max="15159" width="9.28515625" style="8" bestFit="1" customWidth="1"/>
    <col min="15160" max="15160" width="9.140625" style="8"/>
    <col min="15161" max="15161" width="10.28515625" style="8" bestFit="1" customWidth="1"/>
    <col min="15162" max="15163" width="9.28515625" style="8" bestFit="1" customWidth="1"/>
    <col min="15164" max="15164" width="9.140625" style="8"/>
    <col min="15165" max="15165" width="10.28515625" style="8" bestFit="1" customWidth="1"/>
    <col min="15166" max="15167" width="9.28515625" style="8" bestFit="1" customWidth="1"/>
    <col min="15168" max="15168" width="9.140625" style="8"/>
    <col min="15169" max="15169" width="10.28515625" style="8" bestFit="1" customWidth="1"/>
    <col min="15170" max="15171" width="9.28515625" style="8" bestFit="1" customWidth="1"/>
    <col min="15172" max="15172" width="9.140625" style="8"/>
    <col min="15173" max="15173" width="10.28515625" style="8" bestFit="1" customWidth="1"/>
    <col min="15174" max="15175" width="9.28515625" style="8" bestFit="1" customWidth="1"/>
    <col min="15176" max="15176" width="9.140625" style="8"/>
    <col min="15177" max="15177" width="10.28515625" style="8" bestFit="1" customWidth="1"/>
    <col min="15178" max="15179" width="9.28515625" style="8" bestFit="1" customWidth="1"/>
    <col min="15180" max="15180" width="9.140625" style="8"/>
    <col min="15181" max="15181" width="10.28515625" style="8" bestFit="1" customWidth="1"/>
    <col min="15182" max="15183" width="9.28515625" style="8" bestFit="1" customWidth="1"/>
    <col min="15184" max="15184" width="9.140625" style="8"/>
    <col min="15185" max="15185" width="10.28515625" style="8" bestFit="1" customWidth="1"/>
    <col min="15186" max="15187" width="9.28515625" style="8" bestFit="1" customWidth="1"/>
    <col min="15188" max="15188" width="9.140625" style="8"/>
    <col min="15189" max="15189" width="10.28515625" style="8" bestFit="1" customWidth="1"/>
    <col min="15190" max="15191" width="9.28515625" style="8" bestFit="1" customWidth="1"/>
    <col min="15192" max="15192" width="9.140625" style="8"/>
    <col min="15193" max="15193" width="10.28515625" style="8" bestFit="1" customWidth="1"/>
    <col min="15194" max="15195" width="9.28515625" style="8" bestFit="1" customWidth="1"/>
    <col min="15196" max="15196" width="9.140625" style="8"/>
    <col min="15197" max="15197" width="10.28515625" style="8" bestFit="1" customWidth="1"/>
    <col min="15198" max="15199" width="9.28515625" style="8" bestFit="1" customWidth="1"/>
    <col min="15200" max="15200" width="9.140625" style="8"/>
    <col min="15201" max="15201" width="10.28515625" style="8" bestFit="1" customWidth="1"/>
    <col min="15202" max="15203" width="9.28515625" style="8" bestFit="1" customWidth="1"/>
    <col min="15204" max="15204" width="9.140625" style="8"/>
    <col min="15205" max="15205" width="10.28515625" style="8" bestFit="1" customWidth="1"/>
    <col min="15206" max="15207" width="9.28515625" style="8" bestFit="1" customWidth="1"/>
    <col min="15208" max="15208" width="9.140625" style="8"/>
    <col min="15209" max="15209" width="10.28515625" style="8" bestFit="1" customWidth="1"/>
    <col min="15210" max="15211" width="9.28515625" style="8" bestFit="1" customWidth="1"/>
    <col min="15212" max="15212" width="9.140625" style="8"/>
    <col min="15213" max="15213" width="10.28515625" style="8" bestFit="1" customWidth="1"/>
    <col min="15214" max="15215" width="9.28515625" style="8" bestFit="1" customWidth="1"/>
    <col min="15216" max="15216" width="9.140625" style="8"/>
    <col min="15217" max="15217" width="10.28515625" style="8" bestFit="1" customWidth="1"/>
    <col min="15218" max="15219" width="9.28515625" style="8" bestFit="1" customWidth="1"/>
    <col min="15220" max="15220" width="9.140625" style="8"/>
    <col min="15221" max="15221" width="10.28515625" style="8" bestFit="1" customWidth="1"/>
    <col min="15222" max="15223" width="9.28515625" style="8" bestFit="1" customWidth="1"/>
    <col min="15224" max="15224" width="9.140625" style="8"/>
    <col min="15225" max="15225" width="10.28515625" style="8" bestFit="1" customWidth="1"/>
    <col min="15226" max="15227" width="9.28515625" style="8" bestFit="1" customWidth="1"/>
    <col min="15228" max="15228" width="9.140625" style="8"/>
    <col min="15229" max="15229" width="10.28515625" style="8" bestFit="1" customWidth="1"/>
    <col min="15230" max="15231" width="9.28515625" style="8" bestFit="1" customWidth="1"/>
    <col min="15232" max="15232" width="9.140625" style="8"/>
    <col min="15233" max="15233" width="10.28515625" style="8" bestFit="1" customWidth="1"/>
    <col min="15234" max="15235" width="9.28515625" style="8" bestFit="1" customWidth="1"/>
    <col min="15236" max="15236" width="9.140625" style="8"/>
    <col min="15237" max="15237" width="10.28515625" style="8" bestFit="1" customWidth="1"/>
    <col min="15238" max="15239" width="9.28515625" style="8" bestFit="1" customWidth="1"/>
    <col min="15240" max="15240" width="9.140625" style="8"/>
    <col min="15241" max="15241" width="10.28515625" style="8" bestFit="1" customWidth="1"/>
    <col min="15242" max="15243" width="9.28515625" style="8" bestFit="1" customWidth="1"/>
    <col min="15244" max="15244" width="9.140625" style="8"/>
    <col min="15245" max="15245" width="10.28515625" style="8" bestFit="1" customWidth="1"/>
    <col min="15246" max="15247" width="9.28515625" style="8" bestFit="1" customWidth="1"/>
    <col min="15248" max="15248" width="9.140625" style="8"/>
    <col min="15249" max="15249" width="10.28515625" style="8" bestFit="1" customWidth="1"/>
    <col min="15250" max="15251" width="9.28515625" style="8" bestFit="1" customWidth="1"/>
    <col min="15252" max="15252" width="9.140625" style="8"/>
    <col min="15253" max="15253" width="10.28515625" style="8" bestFit="1" customWidth="1"/>
    <col min="15254" max="15255" width="9.28515625" style="8" bestFit="1" customWidth="1"/>
    <col min="15256" max="15256" width="9.140625" style="8"/>
    <col min="15257" max="15257" width="10.28515625" style="8" bestFit="1" customWidth="1"/>
    <col min="15258" max="15259" width="9.28515625" style="8" bestFit="1" customWidth="1"/>
    <col min="15260" max="15260" width="9.140625" style="8"/>
    <col min="15261" max="15261" width="10.28515625" style="8" bestFit="1" customWidth="1"/>
    <col min="15262" max="15263" width="9.28515625" style="8" bestFit="1" customWidth="1"/>
    <col min="15264" max="15264" width="9.140625" style="8"/>
    <col min="15265" max="15265" width="10.28515625" style="8" bestFit="1" customWidth="1"/>
    <col min="15266" max="15267" width="9.28515625" style="8" bestFit="1" customWidth="1"/>
    <col min="15268" max="15268" width="9.140625" style="8"/>
    <col min="15269" max="15269" width="10.28515625" style="8" bestFit="1" customWidth="1"/>
    <col min="15270" max="15271" width="9.28515625" style="8" bestFit="1" customWidth="1"/>
    <col min="15272" max="15272" width="9.140625" style="8"/>
    <col min="15273" max="15273" width="10.28515625" style="8" bestFit="1" customWidth="1"/>
    <col min="15274" max="15275" width="9.28515625" style="8" bestFit="1" customWidth="1"/>
    <col min="15276" max="15276" width="9.140625" style="8"/>
    <col min="15277" max="15277" width="10.28515625" style="8" bestFit="1" customWidth="1"/>
    <col min="15278" max="15279" width="9.28515625" style="8" bestFit="1" customWidth="1"/>
    <col min="15280" max="15280" width="9.140625" style="8"/>
    <col min="15281" max="15281" width="10.28515625" style="8" bestFit="1" customWidth="1"/>
    <col min="15282" max="15283" width="9.28515625" style="8" bestFit="1" customWidth="1"/>
    <col min="15284" max="15284" width="9.140625" style="8"/>
    <col min="15285" max="15285" width="10.28515625" style="8" bestFit="1" customWidth="1"/>
    <col min="15286" max="15287" width="9.28515625" style="8" bestFit="1" customWidth="1"/>
    <col min="15288" max="15288" width="9.140625" style="8"/>
    <col min="15289" max="15289" width="10.28515625" style="8" bestFit="1" customWidth="1"/>
    <col min="15290" max="15291" width="9.28515625" style="8" bestFit="1" customWidth="1"/>
    <col min="15292" max="15292" width="9.140625" style="8"/>
    <col min="15293" max="15293" width="10.28515625" style="8" bestFit="1" customWidth="1"/>
    <col min="15294" max="15295" width="9.28515625" style="8" bestFit="1" customWidth="1"/>
    <col min="15296" max="15296" width="9.140625" style="8"/>
    <col min="15297" max="15297" width="10.28515625" style="8" bestFit="1" customWidth="1"/>
    <col min="15298" max="15299" width="9.28515625" style="8" bestFit="1" customWidth="1"/>
    <col min="15300" max="15300" width="9.140625" style="8"/>
    <col min="15301" max="15301" width="10.28515625" style="8" bestFit="1" customWidth="1"/>
    <col min="15302" max="15303" width="9.28515625" style="8" bestFit="1" customWidth="1"/>
    <col min="15304" max="15304" width="9.140625" style="8"/>
    <col min="15305" max="15305" width="10.28515625" style="8" bestFit="1" customWidth="1"/>
    <col min="15306" max="15307" width="9.28515625" style="8" bestFit="1" customWidth="1"/>
    <col min="15308" max="15308" width="9.140625" style="8"/>
    <col min="15309" max="15309" width="10.28515625" style="8" bestFit="1" customWidth="1"/>
    <col min="15310" max="15311" width="9.28515625" style="8" bestFit="1" customWidth="1"/>
    <col min="15312" max="15312" width="9.140625" style="8"/>
    <col min="15313" max="15313" width="10.28515625" style="8" bestFit="1" customWidth="1"/>
    <col min="15314" max="15315" width="9.28515625" style="8" bestFit="1" customWidth="1"/>
    <col min="15316" max="15316" width="9.140625" style="8"/>
    <col min="15317" max="15317" width="10.28515625" style="8" bestFit="1" customWidth="1"/>
    <col min="15318" max="15319" width="9.28515625" style="8" bestFit="1" customWidth="1"/>
    <col min="15320" max="15320" width="9.140625" style="8"/>
    <col min="15321" max="15321" width="10.28515625" style="8" bestFit="1" customWidth="1"/>
    <col min="15322" max="15323" width="9.28515625" style="8" bestFit="1" customWidth="1"/>
    <col min="15324" max="15324" width="9.140625" style="8"/>
    <col min="15325" max="15325" width="10.28515625" style="8" bestFit="1" customWidth="1"/>
    <col min="15326" max="15327" width="9.28515625" style="8" bestFit="1" customWidth="1"/>
    <col min="15328" max="15328" width="9.140625" style="8"/>
    <col min="15329" max="15329" width="10.28515625" style="8" bestFit="1" customWidth="1"/>
    <col min="15330" max="15331" width="9.28515625" style="8" bestFit="1" customWidth="1"/>
    <col min="15332" max="15332" width="9.140625" style="8"/>
    <col min="15333" max="15333" width="10.28515625" style="8" bestFit="1" customWidth="1"/>
    <col min="15334" max="15335" width="9.28515625" style="8" bestFit="1" customWidth="1"/>
    <col min="15336" max="15336" width="9.140625" style="8"/>
    <col min="15337" max="15337" width="10.28515625" style="8" bestFit="1" customWidth="1"/>
    <col min="15338" max="15339" width="9.28515625" style="8" bestFit="1" customWidth="1"/>
    <col min="15340" max="15340" width="9.140625" style="8"/>
    <col min="15341" max="15341" width="10.28515625" style="8" bestFit="1" customWidth="1"/>
    <col min="15342" max="15343" width="9.28515625" style="8" bestFit="1" customWidth="1"/>
    <col min="15344" max="15344" width="9.140625" style="8"/>
    <col min="15345" max="15345" width="10.28515625" style="8" bestFit="1" customWidth="1"/>
    <col min="15346" max="15347" width="9.28515625" style="8" bestFit="1" customWidth="1"/>
    <col min="15348" max="15348" width="9.140625" style="8"/>
    <col min="15349" max="15349" width="10.28515625" style="8" bestFit="1" customWidth="1"/>
    <col min="15350" max="15351" width="9.28515625" style="8" bestFit="1" customWidth="1"/>
    <col min="15352" max="15352" width="9.140625" style="8"/>
    <col min="15353" max="15353" width="10.28515625" style="8" bestFit="1" customWidth="1"/>
    <col min="15354" max="15355" width="9.28515625" style="8" bestFit="1" customWidth="1"/>
    <col min="15356" max="15356" width="9.140625" style="8"/>
    <col min="15357" max="15357" width="10.28515625" style="8" bestFit="1" customWidth="1"/>
    <col min="15358" max="15359" width="9.28515625" style="8" bestFit="1" customWidth="1"/>
    <col min="15360" max="15360" width="9.140625" style="8"/>
    <col min="15361" max="15361" width="10.28515625" style="8" bestFit="1" customWidth="1"/>
    <col min="15362" max="15363" width="9.28515625" style="8" bestFit="1" customWidth="1"/>
    <col min="15364" max="15364" width="9.140625" style="8"/>
    <col min="15365" max="15365" width="10.28515625" style="8" bestFit="1" customWidth="1"/>
    <col min="15366" max="15367" width="9.28515625" style="8" bestFit="1" customWidth="1"/>
    <col min="15368" max="15368" width="9.140625" style="8"/>
    <col min="15369" max="15369" width="10.28515625" style="8" bestFit="1" customWidth="1"/>
    <col min="15370" max="15371" width="9.28515625" style="8" bestFit="1" customWidth="1"/>
    <col min="15372" max="15372" width="9.140625" style="8"/>
    <col min="15373" max="15373" width="10.28515625" style="8" bestFit="1" customWidth="1"/>
    <col min="15374" max="15375" width="9.28515625" style="8" bestFit="1" customWidth="1"/>
    <col min="15376" max="15376" width="9.140625" style="8"/>
    <col min="15377" max="15377" width="10.28515625" style="8" bestFit="1" customWidth="1"/>
    <col min="15378" max="15379" width="9.28515625" style="8" bestFit="1" customWidth="1"/>
    <col min="15380" max="15380" width="9.140625" style="8"/>
    <col min="15381" max="15381" width="10.28515625" style="8" bestFit="1" customWidth="1"/>
    <col min="15382" max="15383" width="9.28515625" style="8" bestFit="1" customWidth="1"/>
    <col min="15384" max="15384" width="9.140625" style="8"/>
    <col min="15385" max="15385" width="10.28515625" style="8" bestFit="1" customWidth="1"/>
    <col min="15386" max="15387" width="9.28515625" style="8" bestFit="1" customWidth="1"/>
    <col min="15388" max="15388" width="9.140625" style="8"/>
    <col min="15389" max="15389" width="10.28515625" style="8" bestFit="1" customWidth="1"/>
    <col min="15390" max="15391" width="9.28515625" style="8" bestFit="1" customWidth="1"/>
    <col min="15392" max="15392" width="9.140625" style="8"/>
    <col min="15393" max="15393" width="10.28515625" style="8" bestFit="1" customWidth="1"/>
    <col min="15394" max="15395" width="9.28515625" style="8" bestFit="1" customWidth="1"/>
    <col min="15396" max="15396" width="9.140625" style="8"/>
    <col min="15397" max="15397" width="10.28515625" style="8" bestFit="1" customWidth="1"/>
    <col min="15398" max="15399" width="9.28515625" style="8" bestFit="1" customWidth="1"/>
    <col min="15400" max="15400" width="9.140625" style="8"/>
    <col min="15401" max="15401" width="10.28515625" style="8" bestFit="1" customWidth="1"/>
    <col min="15402" max="15403" width="9.28515625" style="8" bestFit="1" customWidth="1"/>
    <col min="15404" max="15404" width="9.140625" style="8"/>
    <col min="15405" max="15405" width="10.28515625" style="8" bestFit="1" customWidth="1"/>
    <col min="15406" max="15407" width="9.28515625" style="8" bestFit="1" customWidth="1"/>
    <col min="15408" max="15408" width="9.140625" style="8"/>
    <col min="15409" max="15409" width="10.28515625" style="8" bestFit="1" customWidth="1"/>
    <col min="15410" max="15411" width="9.28515625" style="8" bestFit="1" customWidth="1"/>
    <col min="15412" max="15412" width="9.140625" style="8"/>
    <col min="15413" max="15413" width="10.28515625" style="8" bestFit="1" customWidth="1"/>
    <col min="15414" max="15415" width="9.28515625" style="8" bestFit="1" customWidth="1"/>
    <col min="15416" max="15416" width="9.140625" style="8"/>
    <col min="15417" max="15417" width="10.28515625" style="8" bestFit="1" customWidth="1"/>
    <col min="15418" max="15419" width="9.28515625" style="8" bestFit="1" customWidth="1"/>
    <col min="15420" max="15420" width="9.140625" style="8"/>
    <col min="15421" max="15421" width="10.28515625" style="8" bestFit="1" customWidth="1"/>
    <col min="15422" max="15423" width="9.28515625" style="8" bestFit="1" customWidth="1"/>
    <col min="15424" max="15424" width="9.140625" style="8"/>
    <col min="15425" max="15425" width="10.28515625" style="8" bestFit="1" customWidth="1"/>
    <col min="15426" max="15427" width="9.28515625" style="8" bestFit="1" customWidth="1"/>
    <col min="15428" max="15428" width="9.140625" style="8"/>
    <col min="15429" max="15429" width="10.28515625" style="8" bestFit="1" customWidth="1"/>
    <col min="15430" max="15431" width="9.28515625" style="8" bestFit="1" customWidth="1"/>
    <col min="15432" max="15432" width="9.140625" style="8"/>
    <col min="15433" max="15433" width="10.28515625" style="8" bestFit="1" customWidth="1"/>
    <col min="15434" max="15435" width="9.28515625" style="8" bestFit="1" customWidth="1"/>
    <col min="15436" max="15436" width="9.140625" style="8"/>
    <col min="15437" max="15437" width="10.28515625" style="8" bestFit="1" customWidth="1"/>
    <col min="15438" max="15439" width="9.28515625" style="8" bestFit="1" customWidth="1"/>
    <col min="15440" max="15440" width="9.140625" style="8"/>
    <col min="15441" max="15441" width="10.28515625" style="8" bestFit="1" customWidth="1"/>
    <col min="15442" max="15443" width="9.28515625" style="8" bestFit="1" customWidth="1"/>
    <col min="15444" max="15444" width="9.140625" style="8"/>
    <col min="15445" max="15445" width="10.28515625" style="8" bestFit="1" customWidth="1"/>
    <col min="15446" max="15447" width="9.28515625" style="8" bestFit="1" customWidth="1"/>
    <col min="15448" max="15448" width="9.140625" style="8"/>
    <col min="15449" max="15449" width="10.28515625" style="8" bestFit="1" customWidth="1"/>
    <col min="15450" max="15451" width="9.28515625" style="8" bestFit="1" customWidth="1"/>
    <col min="15452" max="15452" width="9.140625" style="8"/>
    <col min="15453" max="15453" width="10.28515625" style="8" bestFit="1" customWidth="1"/>
    <col min="15454" max="15455" width="9.28515625" style="8" bestFit="1" customWidth="1"/>
    <col min="15456" max="15456" width="9.140625" style="8"/>
    <col min="15457" max="15457" width="10.28515625" style="8" bestFit="1" customWidth="1"/>
    <col min="15458" max="15459" width="9.28515625" style="8" bestFit="1" customWidth="1"/>
    <col min="15460" max="15460" width="9.140625" style="8"/>
    <col min="15461" max="15461" width="10.28515625" style="8" bestFit="1" customWidth="1"/>
    <col min="15462" max="15463" width="9.28515625" style="8" bestFit="1" customWidth="1"/>
    <col min="15464" max="15464" width="9.140625" style="8"/>
    <col min="15465" max="15465" width="10.28515625" style="8" bestFit="1" customWidth="1"/>
    <col min="15466" max="15467" width="9.28515625" style="8" bestFit="1" customWidth="1"/>
    <col min="15468" max="15468" width="9.140625" style="8"/>
    <col min="15469" max="15469" width="10.28515625" style="8" bestFit="1" customWidth="1"/>
    <col min="15470" max="15471" width="9.28515625" style="8" bestFit="1" customWidth="1"/>
    <col min="15472" max="15472" width="9.140625" style="8"/>
    <col min="15473" max="15473" width="10.28515625" style="8" bestFit="1" customWidth="1"/>
    <col min="15474" max="15475" width="9.28515625" style="8" bestFit="1" customWidth="1"/>
    <col min="15476" max="15476" width="9.140625" style="8"/>
    <col min="15477" max="15477" width="10.28515625" style="8" bestFit="1" customWidth="1"/>
    <col min="15478" max="15479" width="9.28515625" style="8" bestFit="1" customWidth="1"/>
    <col min="15480" max="15480" width="9.140625" style="8"/>
    <col min="15481" max="15481" width="10.28515625" style="8" bestFit="1" customWidth="1"/>
    <col min="15482" max="15483" width="9.28515625" style="8" bestFit="1" customWidth="1"/>
    <col min="15484" max="15484" width="9.140625" style="8"/>
    <col min="15485" max="15485" width="10.28515625" style="8" bestFit="1" customWidth="1"/>
    <col min="15486" max="15487" width="9.28515625" style="8" bestFit="1" customWidth="1"/>
    <col min="15488" max="15488" width="9.140625" style="8"/>
    <col min="15489" max="15489" width="10.28515625" style="8" bestFit="1" customWidth="1"/>
    <col min="15490" max="15491" width="9.28515625" style="8" bestFit="1" customWidth="1"/>
    <col min="15492" max="15492" width="9.140625" style="8"/>
    <col min="15493" max="15493" width="10.28515625" style="8" bestFit="1" customWidth="1"/>
    <col min="15494" max="15495" width="9.28515625" style="8" bestFit="1" customWidth="1"/>
    <col min="15496" max="15496" width="9.140625" style="8"/>
    <col min="15497" max="15497" width="10.28515625" style="8" bestFit="1" customWidth="1"/>
    <col min="15498" max="15499" width="9.28515625" style="8" bestFit="1" customWidth="1"/>
    <col min="15500" max="15500" width="9.140625" style="8"/>
    <col min="15501" max="15501" width="10.28515625" style="8" bestFit="1" customWidth="1"/>
    <col min="15502" max="15503" width="9.28515625" style="8" bestFit="1" customWidth="1"/>
    <col min="15504" max="15504" width="9.140625" style="8"/>
    <col min="15505" max="15505" width="10.28515625" style="8" bestFit="1" customWidth="1"/>
    <col min="15506" max="15507" width="9.28515625" style="8" bestFit="1" customWidth="1"/>
    <col min="15508" max="15508" width="9.140625" style="8"/>
    <col min="15509" max="15509" width="10.28515625" style="8" bestFit="1" customWidth="1"/>
    <col min="15510" max="15511" width="9.28515625" style="8" bestFit="1" customWidth="1"/>
    <col min="15512" max="15512" width="9.140625" style="8"/>
    <col min="15513" max="15513" width="10.28515625" style="8" bestFit="1" customWidth="1"/>
    <col min="15514" max="15515" width="9.28515625" style="8" bestFit="1" customWidth="1"/>
    <col min="15516" max="15516" width="9.140625" style="8"/>
    <col min="15517" max="15517" width="10.28515625" style="8" bestFit="1" customWidth="1"/>
    <col min="15518" max="15519" width="9.28515625" style="8" bestFit="1" customWidth="1"/>
    <col min="15520" max="15520" width="9.140625" style="8"/>
    <col min="15521" max="15521" width="10.28515625" style="8" bestFit="1" customWidth="1"/>
    <col min="15522" max="15523" width="9.28515625" style="8" bestFit="1" customWidth="1"/>
    <col min="15524" max="15524" width="9.140625" style="8"/>
    <col min="15525" max="15525" width="10.28515625" style="8" bestFit="1" customWidth="1"/>
    <col min="15526" max="15527" width="9.28515625" style="8" bestFit="1" customWidth="1"/>
    <col min="15528" max="15528" width="9.140625" style="8"/>
    <col min="15529" max="15529" width="10.28515625" style="8" bestFit="1" customWidth="1"/>
    <col min="15530" max="15531" width="9.28515625" style="8" bestFit="1" customWidth="1"/>
    <col min="15532" max="15532" width="9.140625" style="8"/>
    <col min="15533" max="15533" width="10.28515625" style="8" bestFit="1" customWidth="1"/>
    <col min="15534" max="15535" width="9.28515625" style="8" bestFit="1" customWidth="1"/>
    <col min="15536" max="15536" width="9.140625" style="8"/>
    <col min="15537" max="15537" width="10.28515625" style="8" bestFit="1" customWidth="1"/>
    <col min="15538" max="15539" width="9.28515625" style="8" bestFit="1" customWidth="1"/>
    <col min="15540" max="15540" width="9.140625" style="8"/>
    <col min="15541" max="15541" width="10.28515625" style="8" bestFit="1" customWidth="1"/>
    <col min="15542" max="15543" width="9.28515625" style="8" bestFit="1" customWidth="1"/>
    <col min="15544" max="15544" width="9.140625" style="8"/>
    <col min="15545" max="15545" width="10.28515625" style="8" bestFit="1" customWidth="1"/>
    <col min="15546" max="15547" width="9.28515625" style="8" bestFit="1" customWidth="1"/>
    <col min="15548" max="15548" width="9.140625" style="8"/>
    <col min="15549" max="15549" width="10.28515625" style="8" bestFit="1" customWidth="1"/>
    <col min="15550" max="15551" width="9.28515625" style="8" bestFit="1" customWidth="1"/>
    <col min="15552" max="15552" width="9.140625" style="8"/>
    <col min="15553" max="15553" width="10.28515625" style="8" bestFit="1" customWidth="1"/>
    <col min="15554" max="15555" width="9.28515625" style="8" bestFit="1" customWidth="1"/>
    <col min="15556" max="15556" width="9.140625" style="8"/>
    <col min="15557" max="15557" width="10.28515625" style="8" bestFit="1" customWidth="1"/>
    <col min="15558" max="15559" width="9.28515625" style="8" bestFit="1" customWidth="1"/>
    <col min="15560" max="15560" width="9.140625" style="8"/>
    <col min="15561" max="15561" width="10.28515625" style="8" bestFit="1" customWidth="1"/>
    <col min="15562" max="15563" width="9.28515625" style="8" bestFit="1" customWidth="1"/>
    <col min="15564" max="15564" width="9.140625" style="8"/>
    <col min="15565" max="15565" width="10.28515625" style="8" bestFit="1" customWidth="1"/>
    <col min="15566" max="15567" width="9.28515625" style="8" bestFit="1" customWidth="1"/>
    <col min="15568" max="15568" width="9.140625" style="8"/>
    <col min="15569" max="15569" width="10.28515625" style="8" bestFit="1" customWidth="1"/>
    <col min="15570" max="15571" width="9.28515625" style="8" bestFit="1" customWidth="1"/>
    <col min="15572" max="15572" width="9.140625" style="8"/>
    <col min="15573" max="15573" width="10.28515625" style="8" bestFit="1" customWidth="1"/>
    <col min="15574" max="15575" width="9.28515625" style="8" bestFit="1" customWidth="1"/>
    <col min="15576" max="15576" width="9.140625" style="8"/>
    <col min="15577" max="15577" width="10.28515625" style="8" bestFit="1" customWidth="1"/>
    <col min="15578" max="15579" width="9.28515625" style="8" bestFit="1" customWidth="1"/>
    <col min="15580" max="15580" width="9.140625" style="8"/>
    <col min="15581" max="15581" width="10.28515625" style="8" bestFit="1" customWidth="1"/>
    <col min="15582" max="15583" width="9.28515625" style="8" bestFit="1" customWidth="1"/>
    <col min="15584" max="15584" width="9.140625" style="8"/>
    <col min="15585" max="15585" width="10.28515625" style="8" bestFit="1" customWidth="1"/>
    <col min="15586" max="15587" width="9.28515625" style="8" bestFit="1" customWidth="1"/>
    <col min="15588" max="15588" width="9.140625" style="8"/>
    <col min="15589" max="15589" width="10.28515625" style="8" bestFit="1" customWidth="1"/>
    <col min="15590" max="15591" width="9.28515625" style="8" bestFit="1" customWidth="1"/>
    <col min="15592" max="15592" width="9.140625" style="8"/>
    <col min="15593" max="15593" width="10.28515625" style="8" bestFit="1" customWidth="1"/>
    <col min="15594" max="15595" width="9.28515625" style="8" bestFit="1" customWidth="1"/>
    <col min="15596" max="15596" width="9.140625" style="8"/>
    <col min="15597" max="15597" width="10.28515625" style="8" bestFit="1" customWidth="1"/>
    <col min="15598" max="15599" width="9.28515625" style="8" bestFit="1" customWidth="1"/>
    <col min="15600" max="15600" width="9.140625" style="8"/>
    <col min="15601" max="15601" width="10.28515625" style="8" bestFit="1" customWidth="1"/>
    <col min="15602" max="15603" width="9.28515625" style="8" bestFit="1" customWidth="1"/>
    <col min="15604" max="15604" width="9.140625" style="8"/>
    <col min="15605" max="15605" width="10.28515625" style="8" bestFit="1" customWidth="1"/>
    <col min="15606" max="15607" width="9.28515625" style="8" bestFit="1" customWidth="1"/>
    <col min="15608" max="15608" width="9.140625" style="8"/>
    <col min="15609" max="15609" width="10.28515625" style="8" bestFit="1" customWidth="1"/>
    <col min="15610" max="15611" width="9.28515625" style="8" bestFit="1" customWidth="1"/>
    <col min="15612" max="15612" width="9.140625" style="8"/>
    <col min="15613" max="15613" width="10.28515625" style="8" bestFit="1" customWidth="1"/>
    <col min="15614" max="15615" width="9.28515625" style="8" bestFit="1" customWidth="1"/>
    <col min="15616" max="15616" width="9.140625" style="8"/>
    <col min="15617" max="15617" width="10.28515625" style="8" bestFit="1" customWidth="1"/>
    <col min="15618" max="15619" width="9.28515625" style="8" bestFit="1" customWidth="1"/>
    <col min="15620" max="15620" width="9.140625" style="8"/>
    <col min="15621" max="15621" width="10.28515625" style="8" bestFit="1" customWidth="1"/>
    <col min="15622" max="15623" width="9.28515625" style="8" bestFit="1" customWidth="1"/>
    <col min="15624" max="15624" width="9.140625" style="8"/>
    <col min="15625" max="15625" width="10.28515625" style="8" bestFit="1" customWidth="1"/>
    <col min="15626" max="15627" width="9.28515625" style="8" bestFit="1" customWidth="1"/>
    <col min="15628" max="15628" width="9.140625" style="8"/>
    <col min="15629" max="15629" width="10.28515625" style="8" bestFit="1" customWidth="1"/>
    <col min="15630" max="15631" width="9.28515625" style="8" bestFit="1" customWidth="1"/>
    <col min="15632" max="15632" width="9.140625" style="8"/>
    <col min="15633" max="15633" width="10.28515625" style="8" bestFit="1" customWidth="1"/>
    <col min="15634" max="15635" width="9.28515625" style="8" bestFit="1" customWidth="1"/>
    <col min="15636" max="15636" width="9.140625" style="8"/>
    <col min="15637" max="15637" width="10.28515625" style="8" bestFit="1" customWidth="1"/>
    <col min="15638" max="15639" width="9.28515625" style="8" bestFit="1" customWidth="1"/>
    <col min="15640" max="15640" width="9.140625" style="8"/>
    <col min="15641" max="15641" width="10.28515625" style="8" bestFit="1" customWidth="1"/>
    <col min="15642" max="15643" width="9.28515625" style="8" bestFit="1" customWidth="1"/>
    <col min="15644" max="15644" width="9.140625" style="8"/>
    <col min="15645" max="15645" width="10.28515625" style="8" bestFit="1" customWidth="1"/>
    <col min="15646" max="15647" width="9.28515625" style="8" bestFit="1" customWidth="1"/>
    <col min="15648" max="15648" width="9.140625" style="8"/>
    <col min="15649" max="15649" width="10.28515625" style="8" bestFit="1" customWidth="1"/>
    <col min="15650" max="15651" width="9.28515625" style="8" bestFit="1" customWidth="1"/>
    <col min="15652" max="15652" width="9.140625" style="8"/>
    <col min="15653" max="15653" width="10.28515625" style="8" bestFit="1" customWidth="1"/>
    <col min="15654" max="15655" width="9.28515625" style="8" bestFit="1" customWidth="1"/>
    <col min="15656" max="15656" width="9.140625" style="8"/>
    <col min="15657" max="15657" width="10.28515625" style="8" bestFit="1" customWidth="1"/>
    <col min="15658" max="15659" width="9.28515625" style="8" bestFit="1" customWidth="1"/>
    <col min="15660" max="15660" width="9.140625" style="8"/>
    <col min="15661" max="15661" width="10.28515625" style="8" bestFit="1" customWidth="1"/>
    <col min="15662" max="15663" width="9.28515625" style="8" bestFit="1" customWidth="1"/>
    <col min="15664" max="15664" width="9.140625" style="8"/>
    <col min="15665" max="15665" width="10.28515625" style="8" bestFit="1" customWidth="1"/>
    <col min="15666" max="15667" width="9.28515625" style="8" bestFit="1" customWidth="1"/>
    <col min="15668" max="15668" width="9.140625" style="8"/>
    <col min="15669" max="15669" width="10.28515625" style="8" bestFit="1" customWidth="1"/>
    <col min="15670" max="15671" width="9.28515625" style="8" bestFit="1" customWidth="1"/>
    <col min="15672" max="15672" width="9.140625" style="8"/>
    <col min="15673" max="15673" width="10.28515625" style="8" bestFit="1" customWidth="1"/>
    <col min="15674" max="15675" width="9.28515625" style="8" bestFit="1" customWidth="1"/>
    <col min="15676" max="15676" width="9.140625" style="8"/>
    <col min="15677" max="15677" width="10.28515625" style="8" bestFit="1" customWidth="1"/>
    <col min="15678" max="15679" width="9.28515625" style="8" bestFit="1" customWidth="1"/>
    <col min="15680" max="15680" width="9.140625" style="8"/>
    <col min="15681" max="15681" width="10.28515625" style="8" bestFit="1" customWidth="1"/>
    <col min="15682" max="15683" width="9.28515625" style="8" bestFit="1" customWidth="1"/>
    <col min="15684" max="15684" width="9.140625" style="8"/>
    <col min="15685" max="15685" width="10.28515625" style="8" bestFit="1" customWidth="1"/>
    <col min="15686" max="15687" width="9.28515625" style="8" bestFit="1" customWidth="1"/>
    <col min="15688" max="15688" width="9.140625" style="8"/>
    <col min="15689" max="15689" width="10.28515625" style="8" bestFit="1" customWidth="1"/>
    <col min="15690" max="15691" width="9.28515625" style="8" bestFit="1" customWidth="1"/>
    <col min="15692" max="15692" width="9.140625" style="8"/>
    <col min="15693" max="15693" width="10.28515625" style="8" bestFit="1" customWidth="1"/>
    <col min="15694" max="15695" width="9.28515625" style="8" bestFit="1" customWidth="1"/>
    <col min="15696" max="15696" width="9.140625" style="8"/>
    <col min="15697" max="15697" width="10.28515625" style="8" bestFit="1" customWidth="1"/>
    <col min="15698" max="15699" width="9.28515625" style="8" bestFit="1" customWidth="1"/>
    <col min="15700" max="15700" width="9.140625" style="8"/>
    <col min="15701" max="15701" width="10.28515625" style="8" bestFit="1" customWidth="1"/>
    <col min="15702" max="15703" width="9.28515625" style="8" bestFit="1" customWidth="1"/>
    <col min="15704" max="15704" width="9.140625" style="8"/>
    <col min="15705" max="15705" width="10.28515625" style="8" bestFit="1" customWidth="1"/>
    <col min="15706" max="15707" width="9.28515625" style="8" bestFit="1" customWidth="1"/>
    <col min="15708" max="15708" width="9.140625" style="8"/>
    <col min="15709" max="15709" width="10.28515625" style="8" bestFit="1" customWidth="1"/>
    <col min="15710" max="15711" width="9.28515625" style="8" bestFit="1" customWidth="1"/>
    <col min="15712" max="15712" width="9.140625" style="8"/>
    <col min="15713" max="15713" width="10.28515625" style="8" bestFit="1" customWidth="1"/>
    <col min="15714" max="15715" width="9.28515625" style="8" bestFit="1" customWidth="1"/>
    <col min="15716" max="15716" width="9.140625" style="8"/>
    <col min="15717" max="15717" width="10.28515625" style="8" bestFit="1" customWidth="1"/>
    <col min="15718" max="15719" width="9.28515625" style="8" bestFit="1" customWidth="1"/>
    <col min="15720" max="15720" width="9.140625" style="8"/>
    <col min="15721" max="15721" width="10.28515625" style="8" bestFit="1" customWidth="1"/>
    <col min="15722" max="15723" width="9.28515625" style="8" bestFit="1" customWidth="1"/>
    <col min="15724" max="15724" width="9.140625" style="8"/>
    <col min="15725" max="15725" width="10.28515625" style="8" bestFit="1" customWidth="1"/>
    <col min="15726" max="15727" width="9.28515625" style="8" bestFit="1" customWidth="1"/>
    <col min="15728" max="15728" width="9.140625" style="8"/>
    <col min="15729" max="15729" width="10.28515625" style="8" bestFit="1" customWidth="1"/>
    <col min="15730" max="15731" width="9.28515625" style="8" bestFit="1" customWidth="1"/>
    <col min="15732" max="15732" width="9.140625" style="8"/>
    <col min="15733" max="15733" width="10.28515625" style="8" bestFit="1" customWidth="1"/>
    <col min="15734" max="15735" width="9.28515625" style="8" bestFit="1" customWidth="1"/>
    <col min="15736" max="15736" width="9.140625" style="8"/>
    <col min="15737" max="15737" width="10.28515625" style="8" bestFit="1" customWidth="1"/>
    <col min="15738" max="15739" width="9.28515625" style="8" bestFit="1" customWidth="1"/>
    <col min="15740" max="15740" width="9.140625" style="8"/>
    <col min="15741" max="15741" width="10.28515625" style="8" bestFit="1" customWidth="1"/>
    <col min="15742" max="15743" width="9.28515625" style="8" bestFit="1" customWidth="1"/>
    <col min="15744" max="15744" width="9.140625" style="8"/>
    <col min="15745" max="15745" width="10.28515625" style="8" bestFit="1" customWidth="1"/>
    <col min="15746" max="15747" width="9.28515625" style="8" bestFit="1" customWidth="1"/>
    <col min="15748" max="15748" width="9.140625" style="8"/>
    <col min="15749" max="15749" width="10.28515625" style="8" bestFit="1" customWidth="1"/>
    <col min="15750" max="15751" width="9.28515625" style="8" bestFit="1" customWidth="1"/>
    <col min="15752" max="15752" width="9.140625" style="8"/>
    <col min="15753" max="15753" width="10.28515625" style="8" bestFit="1" customWidth="1"/>
    <col min="15754" max="15755" width="9.28515625" style="8" bestFit="1" customWidth="1"/>
    <col min="15756" max="15756" width="9.140625" style="8"/>
    <col min="15757" max="15757" width="10.28515625" style="8" bestFit="1" customWidth="1"/>
    <col min="15758" max="15759" width="9.28515625" style="8" bestFit="1" customWidth="1"/>
    <col min="15760" max="15760" width="9.140625" style="8"/>
    <col min="15761" max="15761" width="10.28515625" style="8" bestFit="1" customWidth="1"/>
    <col min="15762" max="15763" width="9.28515625" style="8" bestFit="1" customWidth="1"/>
    <col min="15764" max="15764" width="9.140625" style="8"/>
    <col min="15765" max="15765" width="10.28515625" style="8" bestFit="1" customWidth="1"/>
    <col min="15766" max="15767" width="9.28515625" style="8" bestFit="1" customWidth="1"/>
    <col min="15768" max="15768" width="9.140625" style="8"/>
    <col min="15769" max="15769" width="10.28515625" style="8" bestFit="1" customWidth="1"/>
    <col min="15770" max="15771" width="9.28515625" style="8" bestFit="1" customWidth="1"/>
    <col min="15772" max="15772" width="9.140625" style="8"/>
    <col min="15773" max="15773" width="10.28515625" style="8" bestFit="1" customWidth="1"/>
    <col min="15774" max="15775" width="9.28515625" style="8" bestFit="1" customWidth="1"/>
    <col min="15776" max="15776" width="9.140625" style="8"/>
    <col min="15777" max="15777" width="10.28515625" style="8" bestFit="1" customWidth="1"/>
    <col min="15778" max="15779" width="9.28515625" style="8" bestFit="1" customWidth="1"/>
    <col min="15780" max="15780" width="9.140625" style="8"/>
    <col min="15781" max="15781" width="10.28515625" style="8" bestFit="1" customWidth="1"/>
    <col min="15782" max="15783" width="9.28515625" style="8" bestFit="1" customWidth="1"/>
    <col min="15784" max="15784" width="9.140625" style="8"/>
    <col min="15785" max="15785" width="10.28515625" style="8" bestFit="1" customWidth="1"/>
    <col min="15786" max="15787" width="9.28515625" style="8" bestFit="1" customWidth="1"/>
    <col min="15788" max="15788" width="9.140625" style="8"/>
    <col min="15789" max="15789" width="10.28515625" style="8" bestFit="1" customWidth="1"/>
    <col min="15790" max="15791" width="9.28515625" style="8" bestFit="1" customWidth="1"/>
    <col min="15792" max="15792" width="9.140625" style="8"/>
    <col min="15793" max="15793" width="10.28515625" style="8" bestFit="1" customWidth="1"/>
    <col min="15794" max="15795" width="9.28515625" style="8" bestFit="1" customWidth="1"/>
    <col min="15796" max="15796" width="9.140625" style="8"/>
    <col min="15797" max="15797" width="10.28515625" style="8" bestFit="1" customWidth="1"/>
    <col min="15798" max="15799" width="9.28515625" style="8" bestFit="1" customWidth="1"/>
    <col min="15800" max="15800" width="9.140625" style="8"/>
    <col min="15801" max="15801" width="10.28515625" style="8" bestFit="1" customWidth="1"/>
    <col min="15802" max="15803" width="9.28515625" style="8" bestFit="1" customWidth="1"/>
    <col min="15804" max="15804" width="9.140625" style="8"/>
    <col min="15805" max="15805" width="10.28515625" style="8" bestFit="1" customWidth="1"/>
    <col min="15806" max="15807" width="9.28515625" style="8" bestFit="1" customWidth="1"/>
    <col min="15808" max="15808" width="9.140625" style="8"/>
    <col min="15809" max="15809" width="10.28515625" style="8" bestFit="1" customWidth="1"/>
    <col min="15810" max="15811" width="9.28515625" style="8" bestFit="1" customWidth="1"/>
    <col min="15812" max="15812" width="9.140625" style="8"/>
    <col min="15813" max="15813" width="10.28515625" style="8" bestFit="1" customWidth="1"/>
    <col min="15814" max="15815" width="9.28515625" style="8" bestFit="1" customWidth="1"/>
    <col min="15816" max="15816" width="9.140625" style="8"/>
    <col min="15817" max="15817" width="10.28515625" style="8" bestFit="1" customWidth="1"/>
    <col min="15818" max="15819" width="9.28515625" style="8" bestFit="1" customWidth="1"/>
    <col min="15820" max="15820" width="9.140625" style="8"/>
    <col min="15821" max="15821" width="10.28515625" style="8" bestFit="1" customWidth="1"/>
    <col min="15822" max="15823" width="9.28515625" style="8" bestFit="1" customWidth="1"/>
    <col min="15824" max="15824" width="9.140625" style="8"/>
    <col min="15825" max="15825" width="10.28515625" style="8" bestFit="1" customWidth="1"/>
    <col min="15826" max="15827" width="9.28515625" style="8" bestFit="1" customWidth="1"/>
    <col min="15828" max="15828" width="9.140625" style="8"/>
    <col min="15829" max="15829" width="10.28515625" style="8" bestFit="1" customWidth="1"/>
    <col min="15830" max="15831" width="9.28515625" style="8" bestFit="1" customWidth="1"/>
    <col min="15832" max="15832" width="9.140625" style="8"/>
    <col min="15833" max="15833" width="10.28515625" style="8" bestFit="1" customWidth="1"/>
    <col min="15834" max="15835" width="9.28515625" style="8" bestFit="1" customWidth="1"/>
    <col min="15836" max="15836" width="9.140625" style="8"/>
    <col min="15837" max="15837" width="10.28515625" style="8" bestFit="1" customWidth="1"/>
    <col min="15838" max="15839" width="9.28515625" style="8" bestFit="1" customWidth="1"/>
    <col min="15840" max="15840" width="9.140625" style="8"/>
    <col min="15841" max="15841" width="10.28515625" style="8" bestFit="1" customWidth="1"/>
    <col min="15842" max="15843" width="9.28515625" style="8" bestFit="1" customWidth="1"/>
    <col min="15844" max="15844" width="9.140625" style="8"/>
    <col min="15845" max="15845" width="10.28515625" style="8" bestFit="1" customWidth="1"/>
    <col min="15846" max="15847" width="9.28515625" style="8" bestFit="1" customWidth="1"/>
    <col min="15848" max="15848" width="9.140625" style="8"/>
    <col min="15849" max="15849" width="10.28515625" style="8" bestFit="1" customWidth="1"/>
    <col min="15850" max="15851" width="9.28515625" style="8" bestFit="1" customWidth="1"/>
    <col min="15852" max="15852" width="9.140625" style="8"/>
    <col min="15853" max="15853" width="10.28515625" style="8" bestFit="1" customWidth="1"/>
    <col min="15854" max="15855" width="9.28515625" style="8" bestFit="1" customWidth="1"/>
    <col min="15856" max="15856" width="9.140625" style="8"/>
    <col min="15857" max="15857" width="10.28515625" style="8" bestFit="1" customWidth="1"/>
    <col min="15858" max="15859" width="9.28515625" style="8" bestFit="1" customWidth="1"/>
    <col min="15860" max="15860" width="9.140625" style="8"/>
    <col min="15861" max="15861" width="10.28515625" style="8" bestFit="1" customWidth="1"/>
    <col min="15862" max="15863" width="9.28515625" style="8" bestFit="1" customWidth="1"/>
    <col min="15864" max="15864" width="9.140625" style="8"/>
    <col min="15865" max="15865" width="10.28515625" style="8" bestFit="1" customWidth="1"/>
    <col min="15866" max="15867" width="9.28515625" style="8" bestFit="1" customWidth="1"/>
    <col min="15868" max="15868" width="9.140625" style="8"/>
    <col min="15869" max="15869" width="10.28515625" style="8" bestFit="1" customWidth="1"/>
    <col min="15870" max="15871" width="9.28515625" style="8" bestFit="1" customWidth="1"/>
    <col min="15872" max="15872" width="9.140625" style="8"/>
    <col min="15873" max="15873" width="10.28515625" style="8" bestFit="1" customWidth="1"/>
    <col min="15874" max="15875" width="9.28515625" style="8" bestFit="1" customWidth="1"/>
    <col min="15876" max="15876" width="9.140625" style="8"/>
    <col min="15877" max="15877" width="10.28515625" style="8" bestFit="1" customWidth="1"/>
    <col min="15878" max="15879" width="9.28515625" style="8" bestFit="1" customWidth="1"/>
    <col min="15880" max="15880" width="9.140625" style="8"/>
    <col min="15881" max="15881" width="10.28515625" style="8" bestFit="1" customWidth="1"/>
    <col min="15882" max="15883" width="9.28515625" style="8" bestFit="1" customWidth="1"/>
    <col min="15884" max="15884" width="9.140625" style="8"/>
    <col min="15885" max="15885" width="10.28515625" style="8" bestFit="1" customWidth="1"/>
    <col min="15886" max="15887" width="9.28515625" style="8" bestFit="1" customWidth="1"/>
    <col min="15888" max="15888" width="9.140625" style="8"/>
    <col min="15889" max="15889" width="10.28515625" style="8" bestFit="1" customWidth="1"/>
    <col min="15890" max="15891" width="9.28515625" style="8" bestFit="1" customWidth="1"/>
    <col min="15892" max="15892" width="9.140625" style="8"/>
    <col min="15893" max="15893" width="10.28515625" style="8" bestFit="1" customWidth="1"/>
    <col min="15894" max="15895" width="9.28515625" style="8" bestFit="1" customWidth="1"/>
    <col min="15896" max="15896" width="9.140625" style="8"/>
    <col min="15897" max="15897" width="10.28515625" style="8" bestFit="1" customWidth="1"/>
    <col min="15898" max="15899" width="9.28515625" style="8" bestFit="1" customWidth="1"/>
    <col min="15900" max="15900" width="9.140625" style="8"/>
    <col min="15901" max="15901" width="10.28515625" style="8" bestFit="1" customWidth="1"/>
    <col min="15902" max="15903" width="9.28515625" style="8" bestFit="1" customWidth="1"/>
    <col min="15904" max="15904" width="9.140625" style="8"/>
    <col min="15905" max="15905" width="10.28515625" style="8" bestFit="1" customWidth="1"/>
    <col min="15906" max="15907" width="9.28515625" style="8" bestFit="1" customWidth="1"/>
    <col min="15908" max="15908" width="9.140625" style="8"/>
    <col min="15909" max="15909" width="10.28515625" style="8" bestFit="1" customWidth="1"/>
    <col min="15910" max="15911" width="9.28515625" style="8" bestFit="1" customWidth="1"/>
    <col min="15912" max="15912" width="9.140625" style="8"/>
    <col min="15913" max="15913" width="10.28515625" style="8" bestFit="1" customWidth="1"/>
    <col min="15914" max="15915" width="9.28515625" style="8" bestFit="1" customWidth="1"/>
    <col min="15916" max="15916" width="9.140625" style="8"/>
    <col min="15917" max="15917" width="10.28515625" style="8" bestFit="1" customWidth="1"/>
    <col min="15918" max="15919" width="9.28515625" style="8" bestFit="1" customWidth="1"/>
    <col min="15920" max="15920" width="9.140625" style="8"/>
    <col min="15921" max="15921" width="10.28515625" style="8" bestFit="1" customWidth="1"/>
    <col min="15922" max="15923" width="9.28515625" style="8" bestFit="1" customWidth="1"/>
    <col min="15924" max="15924" width="9.140625" style="8"/>
    <col min="15925" max="15925" width="10.28515625" style="8" bestFit="1" customWidth="1"/>
    <col min="15926" max="15927" width="9.28515625" style="8" bestFit="1" customWidth="1"/>
    <col min="15928" max="15928" width="9.140625" style="8"/>
    <col min="15929" max="15929" width="10.28515625" style="8" bestFit="1" customWidth="1"/>
    <col min="15930" max="15931" width="9.28515625" style="8" bestFit="1" customWidth="1"/>
    <col min="15932" max="15932" width="9.140625" style="8"/>
    <col min="15933" max="15933" width="10.28515625" style="8" bestFit="1" customWidth="1"/>
    <col min="15934" max="15935" width="9.28515625" style="8" bestFit="1" customWidth="1"/>
    <col min="15936" max="15936" width="9.140625" style="8"/>
    <col min="15937" max="15937" width="10.28515625" style="8" bestFit="1" customWidth="1"/>
    <col min="15938" max="15939" width="9.28515625" style="8" bestFit="1" customWidth="1"/>
    <col min="15940" max="15940" width="9.140625" style="8"/>
    <col min="15941" max="15941" width="10.28515625" style="8" bestFit="1" customWidth="1"/>
    <col min="15942" max="15943" width="9.28515625" style="8" bestFit="1" customWidth="1"/>
    <col min="15944" max="15944" width="9.140625" style="8"/>
    <col min="15945" max="15945" width="10.28515625" style="8" bestFit="1" customWidth="1"/>
    <col min="15946" max="15947" width="9.28515625" style="8" bestFit="1" customWidth="1"/>
    <col min="15948" max="15948" width="9.140625" style="8"/>
    <col min="15949" max="15949" width="10.28515625" style="8" bestFit="1" customWidth="1"/>
    <col min="15950" max="15951" width="9.28515625" style="8" bestFit="1" customWidth="1"/>
    <col min="15952" max="15952" width="9.140625" style="8"/>
    <col min="15953" max="15953" width="10.28515625" style="8" bestFit="1" customWidth="1"/>
    <col min="15954" max="15955" width="9.28515625" style="8" bestFit="1" customWidth="1"/>
    <col min="15956" max="15956" width="9.140625" style="8"/>
    <col min="15957" max="15957" width="10.28515625" style="8" bestFit="1" customWidth="1"/>
    <col min="15958" max="15959" width="9.28515625" style="8" bestFit="1" customWidth="1"/>
    <col min="15960" max="15960" width="9.140625" style="8"/>
    <col min="15961" max="15961" width="10.28515625" style="8" bestFit="1" customWidth="1"/>
    <col min="15962" max="15963" width="9.28515625" style="8" bestFit="1" customWidth="1"/>
    <col min="15964" max="15964" width="9.140625" style="8"/>
    <col min="15965" max="15965" width="10.28515625" style="8" bestFit="1" customWidth="1"/>
    <col min="15966" max="15967" width="9.28515625" style="8" bestFit="1" customWidth="1"/>
    <col min="15968" max="15968" width="9.140625" style="8"/>
    <col min="15969" max="15969" width="10.28515625" style="8" bestFit="1" customWidth="1"/>
    <col min="15970" max="15971" width="9.28515625" style="8" bestFit="1" customWidth="1"/>
    <col min="15972" max="15972" width="9.140625" style="8"/>
    <col min="15973" max="15973" width="10.28515625" style="8" bestFit="1" customWidth="1"/>
    <col min="15974" max="15975" width="9.28515625" style="8" bestFit="1" customWidth="1"/>
    <col min="15976" max="15976" width="9.140625" style="8"/>
    <col min="15977" max="15977" width="10.28515625" style="8" bestFit="1" customWidth="1"/>
    <col min="15978" max="15979" width="9.28515625" style="8" bestFit="1" customWidth="1"/>
    <col min="15980" max="15980" width="9.140625" style="8"/>
    <col min="15981" max="15981" width="10.28515625" style="8" bestFit="1" customWidth="1"/>
    <col min="15982" max="15983" width="9.28515625" style="8" bestFit="1" customWidth="1"/>
    <col min="15984" max="15984" width="9.140625" style="8"/>
    <col min="15985" max="15985" width="10.28515625" style="8" bestFit="1" customWidth="1"/>
    <col min="15986" max="15987" width="9.28515625" style="8" bestFit="1" customWidth="1"/>
    <col min="15988" max="15988" width="9.140625" style="8"/>
    <col min="15989" max="15989" width="10.28515625" style="8" bestFit="1" customWidth="1"/>
    <col min="15990" max="15991" width="9.28515625" style="8" bestFit="1" customWidth="1"/>
    <col min="15992" max="15992" width="9.140625" style="8"/>
    <col min="15993" max="15993" width="10.28515625" style="8" bestFit="1" customWidth="1"/>
    <col min="15994" max="15995" width="9.28515625" style="8" bestFit="1" customWidth="1"/>
    <col min="15996" max="15996" width="9.140625" style="8"/>
    <col min="15997" max="15997" width="10.28515625" style="8" bestFit="1" customWidth="1"/>
    <col min="15998" max="15999" width="9.28515625" style="8" bestFit="1" customWidth="1"/>
    <col min="16000" max="16000" width="9.140625" style="8"/>
    <col min="16001" max="16001" width="10.28515625" style="8" bestFit="1" customWidth="1"/>
    <col min="16002" max="16003" width="9.28515625" style="8" bestFit="1" customWidth="1"/>
    <col min="16004" max="16004" width="9.140625" style="8"/>
    <col min="16005" max="16005" width="10.28515625" style="8" bestFit="1" customWidth="1"/>
    <col min="16006" max="16007" width="9.28515625" style="8" bestFit="1" customWidth="1"/>
    <col min="16008" max="16008" width="9.140625" style="8"/>
    <col min="16009" max="16009" width="10.28515625" style="8" bestFit="1" customWidth="1"/>
    <col min="16010" max="16011" width="9.28515625" style="8" bestFit="1" customWidth="1"/>
    <col min="16012" max="16012" width="9.140625" style="8"/>
    <col min="16013" max="16013" width="10.28515625" style="8" bestFit="1" customWidth="1"/>
    <col min="16014" max="16015" width="9.28515625" style="8" bestFit="1" customWidth="1"/>
    <col min="16016" max="16016" width="9.140625" style="8"/>
    <col min="16017" max="16017" width="10.28515625" style="8" bestFit="1" customWidth="1"/>
    <col min="16018" max="16019" width="9.28515625" style="8" bestFit="1" customWidth="1"/>
    <col min="16020" max="16020" width="9.140625" style="8"/>
    <col min="16021" max="16021" width="10.28515625" style="8" bestFit="1" customWidth="1"/>
    <col min="16022" max="16023" width="9.28515625" style="8" bestFit="1" customWidth="1"/>
    <col min="16024" max="16024" width="9.140625" style="8"/>
    <col min="16025" max="16025" width="10.28515625" style="8" bestFit="1" customWidth="1"/>
    <col min="16026" max="16027" width="9.28515625" style="8" bestFit="1" customWidth="1"/>
    <col min="16028" max="16028" width="9.140625" style="8"/>
    <col min="16029" max="16029" width="10.28515625" style="8" bestFit="1" customWidth="1"/>
    <col min="16030" max="16031" width="9.28515625" style="8" bestFit="1" customWidth="1"/>
    <col min="16032" max="16032" width="9.140625" style="8"/>
    <col min="16033" max="16033" width="10.28515625" style="8" bestFit="1" customWidth="1"/>
    <col min="16034" max="16035" width="9.28515625" style="8" bestFit="1" customWidth="1"/>
    <col min="16036" max="16036" width="9.140625" style="8"/>
    <col min="16037" max="16037" width="10.28515625" style="8" bestFit="1" customWidth="1"/>
    <col min="16038" max="16039" width="9.28515625" style="8" bestFit="1" customWidth="1"/>
    <col min="16040" max="16040" width="9.140625" style="8"/>
    <col min="16041" max="16041" width="10.28515625" style="8" bestFit="1" customWidth="1"/>
    <col min="16042" max="16043" width="9.28515625" style="8" bestFit="1" customWidth="1"/>
    <col min="16044" max="16044" width="9.140625" style="8"/>
    <col min="16045" max="16045" width="10.28515625" style="8" bestFit="1" customWidth="1"/>
    <col min="16046" max="16047" width="9.28515625" style="8" bestFit="1" customWidth="1"/>
    <col min="16048" max="16048" width="9.140625" style="8"/>
    <col min="16049" max="16049" width="10.28515625" style="8" bestFit="1" customWidth="1"/>
    <col min="16050" max="16051" width="9.28515625" style="8" bestFit="1" customWidth="1"/>
    <col min="16052" max="16052" width="9.140625" style="8"/>
    <col min="16053" max="16053" width="10.28515625" style="8" bestFit="1" customWidth="1"/>
    <col min="16054" max="16055" width="9.28515625" style="8" bestFit="1" customWidth="1"/>
    <col min="16056" max="16056" width="9.140625" style="8"/>
    <col min="16057" max="16057" width="10.28515625" style="8" bestFit="1" customWidth="1"/>
    <col min="16058" max="16059" width="9.28515625" style="8" bestFit="1" customWidth="1"/>
    <col min="16060" max="16060" width="9.140625" style="8"/>
    <col min="16061" max="16061" width="10.28515625" style="8" bestFit="1" customWidth="1"/>
    <col min="16062" max="16063" width="9.28515625" style="8" bestFit="1" customWidth="1"/>
    <col min="16064" max="16064" width="9.140625" style="8"/>
    <col min="16065" max="16065" width="10.28515625" style="8" bestFit="1" customWidth="1"/>
    <col min="16066" max="16067" width="9.28515625" style="8" bestFit="1" customWidth="1"/>
    <col min="16068" max="16068" width="9.140625" style="8"/>
    <col min="16069" max="16069" width="10.28515625" style="8" bestFit="1" customWidth="1"/>
    <col min="16070" max="16071" width="9.28515625" style="8" bestFit="1" customWidth="1"/>
    <col min="16072" max="16072" width="9.140625" style="8"/>
    <col min="16073" max="16073" width="10.28515625" style="8" bestFit="1" customWidth="1"/>
    <col min="16074" max="16075" width="9.28515625" style="8" bestFit="1" customWidth="1"/>
    <col min="16076" max="16076" width="9.140625" style="8"/>
    <col min="16077" max="16077" width="10.28515625" style="8" bestFit="1" customWidth="1"/>
    <col min="16078" max="16079" width="9.28515625" style="8" bestFit="1" customWidth="1"/>
    <col min="16080" max="16080" width="9.140625" style="8"/>
    <col min="16081" max="16081" width="10.28515625" style="8" bestFit="1" customWidth="1"/>
    <col min="16082" max="16083" width="9.28515625" style="8" bestFit="1" customWidth="1"/>
    <col min="16084" max="16084" width="9.140625" style="8"/>
    <col min="16085" max="16085" width="10.28515625" style="8" bestFit="1" customWidth="1"/>
    <col min="16086" max="16087" width="9.28515625" style="8" bestFit="1" customWidth="1"/>
    <col min="16088" max="16088" width="9.140625" style="8"/>
    <col min="16089" max="16089" width="10.28515625" style="8" bestFit="1" customWidth="1"/>
    <col min="16090" max="16091" width="9.28515625" style="8" bestFit="1" customWidth="1"/>
    <col min="16092" max="16092" width="9.140625" style="8"/>
    <col min="16093" max="16093" width="10.28515625" style="8" bestFit="1" customWidth="1"/>
    <col min="16094" max="16095" width="9.28515625" style="8" bestFit="1" customWidth="1"/>
    <col min="16096" max="16096" width="9.140625" style="8"/>
    <col min="16097" max="16097" width="10.28515625" style="8" bestFit="1" customWidth="1"/>
    <col min="16098" max="16099" width="9.28515625" style="8" bestFit="1" customWidth="1"/>
    <col min="16100" max="16100" width="9.140625" style="8"/>
    <col min="16101" max="16101" width="10.28515625" style="8" bestFit="1" customWidth="1"/>
    <col min="16102" max="16103" width="9.28515625" style="8" bestFit="1" customWidth="1"/>
    <col min="16104" max="16104" width="9.140625" style="8"/>
    <col min="16105" max="16105" width="10.28515625" style="8" bestFit="1" customWidth="1"/>
    <col min="16106" max="16107" width="9.28515625" style="8" bestFit="1" customWidth="1"/>
    <col min="16108" max="16108" width="9.140625" style="8"/>
    <col min="16109" max="16109" width="10.28515625" style="8" bestFit="1" customWidth="1"/>
    <col min="16110" max="16111" width="9.28515625" style="8" bestFit="1" customWidth="1"/>
    <col min="16112" max="16112" width="9.140625" style="8"/>
    <col min="16113" max="16113" width="10.28515625" style="8" bestFit="1" customWidth="1"/>
    <col min="16114" max="16115" width="9.28515625" style="8" bestFit="1" customWidth="1"/>
    <col min="16116" max="16116" width="9.140625" style="8"/>
    <col min="16117" max="16117" width="10.28515625" style="8" bestFit="1" customWidth="1"/>
    <col min="16118" max="16119" width="9.28515625" style="8" bestFit="1" customWidth="1"/>
    <col min="16120" max="16120" width="9.140625" style="8"/>
    <col min="16121" max="16121" width="10.28515625" style="8" bestFit="1" customWidth="1"/>
    <col min="16122" max="16123" width="9.28515625" style="8" bestFit="1" customWidth="1"/>
    <col min="16124" max="16124" width="9.140625" style="8"/>
    <col min="16125" max="16125" width="10.28515625" style="8" bestFit="1" customWidth="1"/>
    <col min="16126" max="16127" width="9.28515625" style="8" bestFit="1" customWidth="1"/>
    <col min="16128" max="16128" width="9.140625" style="8"/>
    <col min="16129" max="16129" width="10.28515625" style="8" bestFit="1" customWidth="1"/>
    <col min="16130" max="16131" width="9.28515625" style="8" bestFit="1" customWidth="1"/>
    <col min="16132" max="16132" width="9.140625" style="8"/>
    <col min="16133" max="16133" width="10.28515625" style="8" bestFit="1" customWidth="1"/>
    <col min="16134" max="16135" width="9.28515625" style="8" bestFit="1" customWidth="1"/>
    <col min="16136" max="16136" width="9.140625" style="8"/>
    <col min="16137" max="16137" width="10.28515625" style="8" bestFit="1" customWidth="1"/>
    <col min="16138" max="16139" width="9.28515625" style="8" bestFit="1" customWidth="1"/>
    <col min="16140" max="16140" width="9.140625" style="8"/>
    <col min="16141" max="16141" width="10.28515625" style="8" bestFit="1" customWidth="1"/>
    <col min="16142" max="16143" width="9.28515625" style="8" bestFit="1" customWidth="1"/>
    <col min="16144" max="16144" width="9.140625" style="8"/>
    <col min="16145" max="16145" width="10.28515625" style="8" bestFit="1" customWidth="1"/>
    <col min="16146" max="16147" width="9.28515625" style="8" bestFit="1" customWidth="1"/>
    <col min="16148" max="16148" width="9.140625" style="8"/>
    <col min="16149" max="16149" width="10.28515625" style="8" bestFit="1" customWidth="1"/>
    <col min="16150" max="16151" width="9.28515625" style="8" bestFit="1" customWidth="1"/>
    <col min="16152" max="16152" width="9.140625" style="8"/>
    <col min="16153" max="16153" width="10.28515625" style="8" bestFit="1" customWidth="1"/>
    <col min="16154" max="16155" width="9.28515625" style="8" bestFit="1" customWidth="1"/>
    <col min="16156" max="16156" width="9.140625" style="8"/>
    <col min="16157" max="16157" width="10.28515625" style="8" bestFit="1" customWidth="1"/>
    <col min="16158" max="16159" width="9.28515625" style="8" bestFit="1" customWidth="1"/>
    <col min="16160" max="16160" width="9.140625" style="8"/>
    <col min="16161" max="16161" width="10.28515625" style="8" bestFit="1" customWidth="1"/>
    <col min="16162" max="16163" width="9.28515625" style="8" bestFit="1" customWidth="1"/>
    <col min="16164" max="16164" width="9.140625" style="8"/>
    <col min="16165" max="16165" width="10.28515625" style="8" bestFit="1" customWidth="1"/>
    <col min="16166" max="16167" width="9.28515625" style="8" bestFit="1" customWidth="1"/>
    <col min="16168" max="16168" width="9.140625" style="8"/>
    <col min="16169" max="16169" width="10.28515625" style="8" bestFit="1" customWidth="1"/>
    <col min="16170" max="16171" width="9.28515625" style="8" bestFit="1" customWidth="1"/>
    <col min="16172" max="16172" width="9.140625" style="8"/>
    <col min="16173" max="16173" width="10.28515625" style="8" bestFit="1" customWidth="1"/>
    <col min="16174" max="16175" width="9.28515625" style="8" bestFit="1" customWidth="1"/>
    <col min="16176" max="16176" width="9.140625" style="8"/>
    <col min="16177" max="16177" width="10.28515625" style="8" bestFit="1" customWidth="1"/>
    <col min="16178" max="16179" width="9.28515625" style="8" bestFit="1" customWidth="1"/>
    <col min="16180" max="16180" width="9.140625" style="8"/>
    <col min="16181" max="16181" width="10.28515625" style="8" bestFit="1" customWidth="1"/>
    <col min="16182" max="16183" width="9.28515625" style="8" bestFit="1" customWidth="1"/>
    <col min="16184" max="16184" width="9.140625" style="8"/>
    <col min="16185" max="16185" width="10.28515625" style="8" bestFit="1" customWidth="1"/>
    <col min="16186" max="16187" width="9.28515625" style="8" bestFit="1" customWidth="1"/>
    <col min="16188" max="16188" width="9.140625" style="8"/>
    <col min="16189" max="16189" width="10.28515625" style="8" bestFit="1" customWidth="1"/>
    <col min="16190" max="16191" width="9.28515625" style="8" bestFit="1" customWidth="1"/>
    <col min="16192" max="16192" width="9.140625" style="8"/>
    <col min="16193" max="16193" width="10.28515625" style="8" bestFit="1" customWidth="1"/>
    <col min="16194" max="16195" width="9.28515625" style="8" bestFit="1" customWidth="1"/>
    <col min="16196" max="16196" width="9.140625" style="8"/>
    <col min="16197" max="16197" width="10.28515625" style="8" bestFit="1" customWidth="1"/>
    <col min="16198" max="16199" width="9.28515625" style="8" bestFit="1" customWidth="1"/>
    <col min="16200" max="16200" width="9.140625" style="8"/>
    <col min="16201" max="16201" width="10.28515625" style="8" bestFit="1" customWidth="1"/>
    <col min="16202" max="16203" width="9.28515625" style="8" bestFit="1" customWidth="1"/>
    <col min="16204" max="16204" width="9.140625" style="8"/>
    <col min="16205" max="16205" width="10.28515625" style="8" bestFit="1" customWidth="1"/>
    <col min="16206" max="16207" width="9.28515625" style="8" bestFit="1" customWidth="1"/>
    <col min="16208" max="16208" width="9.140625" style="8"/>
    <col min="16209" max="16209" width="10.28515625" style="8" bestFit="1" customWidth="1"/>
    <col min="16210" max="16211" width="9.28515625" style="8" bestFit="1" customWidth="1"/>
    <col min="16212" max="16212" width="9.140625" style="8"/>
    <col min="16213" max="16213" width="10.28515625" style="8" bestFit="1" customWidth="1"/>
    <col min="16214" max="16215" width="9.28515625" style="8" bestFit="1" customWidth="1"/>
    <col min="16216" max="16216" width="9.140625" style="8"/>
    <col min="16217" max="16217" width="10.28515625" style="8" bestFit="1" customWidth="1"/>
    <col min="16218" max="16219" width="9.28515625" style="8" bestFit="1" customWidth="1"/>
    <col min="16220" max="16220" width="9.140625" style="8"/>
    <col min="16221" max="16221" width="10.28515625" style="8" bestFit="1" customWidth="1"/>
    <col min="16222" max="16223" width="9.28515625" style="8" bestFit="1" customWidth="1"/>
    <col min="16224" max="16224" width="9.140625" style="8"/>
    <col min="16225" max="16225" width="10.28515625" style="8" bestFit="1" customWidth="1"/>
    <col min="16226" max="16227" width="9.28515625" style="8" bestFit="1" customWidth="1"/>
    <col min="16228" max="16228" width="9.140625" style="8"/>
    <col min="16229" max="16229" width="10.28515625" style="8" bestFit="1" customWidth="1"/>
    <col min="16230" max="16231" width="9.28515625" style="8" bestFit="1" customWidth="1"/>
    <col min="16232" max="16232" width="9.140625" style="8"/>
    <col min="16233" max="16233" width="10.28515625" style="8" bestFit="1" customWidth="1"/>
    <col min="16234" max="16235" width="9.28515625" style="8" bestFit="1" customWidth="1"/>
    <col min="16236" max="16236" width="9.140625" style="8"/>
    <col min="16237" max="16237" width="10.28515625" style="8" bestFit="1" customWidth="1"/>
    <col min="16238" max="16239" width="9.28515625" style="8" bestFit="1" customWidth="1"/>
    <col min="16240" max="16240" width="9.140625" style="8"/>
    <col min="16241" max="16241" width="10.28515625" style="8" bestFit="1" customWidth="1"/>
    <col min="16242" max="16243" width="9.28515625" style="8" bestFit="1" customWidth="1"/>
    <col min="16244" max="16244" width="9.140625" style="8"/>
    <col min="16245" max="16245" width="10.28515625" style="8" bestFit="1" customWidth="1"/>
    <col min="16246" max="16247" width="9.28515625" style="8" bestFit="1" customWidth="1"/>
    <col min="16248" max="16248" width="9.140625" style="8"/>
    <col min="16249" max="16249" width="10.28515625" style="8" bestFit="1" customWidth="1"/>
    <col min="16250" max="16251" width="9.28515625" style="8" bestFit="1" customWidth="1"/>
    <col min="16252" max="16252" width="9.140625" style="8"/>
    <col min="16253" max="16253" width="10.28515625" style="8" bestFit="1" customWidth="1"/>
    <col min="16254" max="16255" width="9.28515625" style="8" bestFit="1" customWidth="1"/>
    <col min="16256" max="16256" width="9.140625" style="8"/>
    <col min="16257" max="16257" width="10.28515625" style="8" bestFit="1" customWidth="1"/>
    <col min="16258" max="16259" width="9.28515625" style="8" bestFit="1" customWidth="1"/>
    <col min="16260" max="16260" width="9.140625" style="8"/>
    <col min="16261" max="16261" width="10.28515625" style="8" bestFit="1" customWidth="1"/>
    <col min="16262" max="16263" width="9.28515625" style="8" bestFit="1" customWidth="1"/>
    <col min="16264" max="16264" width="9.140625" style="8"/>
    <col min="16265" max="16265" width="10.28515625" style="8" bestFit="1" customWidth="1"/>
    <col min="16266" max="16267" width="9.28515625" style="8" bestFit="1" customWidth="1"/>
    <col min="16268" max="16268" width="9.140625" style="8"/>
    <col min="16269" max="16269" width="10.28515625" style="8" bestFit="1" customWidth="1"/>
    <col min="16270" max="16271" width="9.28515625" style="8" bestFit="1" customWidth="1"/>
    <col min="16272" max="16272" width="9.140625" style="8"/>
    <col min="16273" max="16273" width="10.28515625" style="8" bestFit="1" customWidth="1"/>
    <col min="16274" max="16275" width="9.28515625" style="8" bestFit="1" customWidth="1"/>
    <col min="16276" max="16276" width="9.140625" style="8"/>
    <col min="16277" max="16277" width="10.28515625" style="8" bestFit="1" customWidth="1"/>
    <col min="16278" max="16279" width="9.28515625" style="8" bestFit="1" customWidth="1"/>
    <col min="16280" max="16280" width="9.140625" style="8"/>
    <col min="16281" max="16281" width="10.28515625" style="8" bestFit="1" customWidth="1"/>
    <col min="16282" max="16283" width="9.28515625" style="8" bestFit="1" customWidth="1"/>
    <col min="16284" max="16284" width="9.140625" style="8"/>
    <col min="16285" max="16285" width="10.28515625" style="8" bestFit="1" customWidth="1"/>
    <col min="16286" max="16287" width="9.28515625" style="8" bestFit="1" customWidth="1"/>
    <col min="16288" max="16288" width="9.140625" style="8"/>
    <col min="16289" max="16289" width="10.28515625" style="8" bestFit="1" customWidth="1"/>
    <col min="16290" max="16291" width="9.28515625" style="8" bestFit="1" customWidth="1"/>
    <col min="16292" max="16292" width="9.140625" style="8"/>
    <col min="16293" max="16293" width="10.28515625" style="8" bestFit="1" customWidth="1"/>
    <col min="16294" max="16295" width="9.28515625" style="8" bestFit="1" customWidth="1"/>
    <col min="16296" max="16296" width="9.140625" style="8"/>
    <col min="16297" max="16297" width="10.28515625" style="8" bestFit="1" customWidth="1"/>
    <col min="16298" max="16299" width="9.28515625" style="8" bestFit="1" customWidth="1"/>
    <col min="16300" max="16300" width="9.140625" style="8"/>
    <col min="16301" max="16301" width="10.28515625" style="8" bestFit="1" customWidth="1"/>
    <col min="16302" max="16303" width="9.28515625" style="8" bestFit="1" customWidth="1"/>
    <col min="16304" max="16304" width="9.140625" style="8"/>
    <col min="16305" max="16305" width="10.28515625" style="8" bestFit="1" customWidth="1"/>
    <col min="16306" max="16307" width="9.28515625" style="8" bestFit="1" customWidth="1"/>
    <col min="16308" max="16308" width="9.140625" style="8"/>
    <col min="16309" max="16309" width="10.28515625" style="8" bestFit="1" customWidth="1"/>
    <col min="16310" max="16311" width="9.28515625" style="8" bestFit="1" customWidth="1"/>
    <col min="16312" max="16312" width="9.140625" style="8"/>
    <col min="16313" max="16313" width="10.28515625" style="8" bestFit="1" customWidth="1"/>
    <col min="16314" max="16315" width="9.28515625" style="8" bestFit="1" customWidth="1"/>
    <col min="16316" max="16316" width="9.140625" style="8"/>
    <col min="16317" max="16317" width="10.28515625" style="8" bestFit="1" customWidth="1"/>
    <col min="16318" max="16319" width="9.28515625" style="8" bestFit="1" customWidth="1"/>
    <col min="16320" max="16320" width="9.140625" style="8"/>
    <col min="16321" max="16321" width="10.28515625" style="8" bestFit="1" customWidth="1"/>
    <col min="16322" max="16323" width="9.28515625" style="8" bestFit="1" customWidth="1"/>
    <col min="16324" max="16324" width="9.140625" style="8"/>
    <col min="16325" max="16325" width="10.28515625" style="8" bestFit="1" customWidth="1"/>
    <col min="16326" max="16327" width="9.28515625" style="8" bestFit="1" customWidth="1"/>
    <col min="16328" max="16328" width="9.140625" style="8"/>
    <col min="16329" max="16329" width="10.28515625" style="8" bestFit="1" customWidth="1"/>
    <col min="16330" max="16331" width="9.28515625" style="8" bestFit="1" customWidth="1"/>
    <col min="16332" max="16332" width="9.140625" style="8"/>
    <col min="16333" max="16333" width="10.28515625" style="8" bestFit="1" customWidth="1"/>
    <col min="16334" max="16335" width="9.28515625" style="8" bestFit="1" customWidth="1"/>
    <col min="16336" max="16336" width="9.140625" style="8"/>
    <col min="16337" max="16337" width="10.28515625" style="8" bestFit="1" customWidth="1"/>
    <col min="16338" max="16339" width="9.28515625" style="8" bestFit="1" customWidth="1"/>
    <col min="16340" max="16340" width="9.140625" style="8"/>
    <col min="16341" max="16341" width="10.28515625" style="8" bestFit="1" customWidth="1"/>
    <col min="16342" max="16343" width="9.28515625" style="8" bestFit="1" customWidth="1"/>
    <col min="16344" max="16344" width="9.140625" style="8"/>
    <col min="16345" max="16345" width="10.28515625" style="8" bestFit="1" customWidth="1"/>
    <col min="16346" max="16347" width="9.28515625" style="8" bestFit="1" customWidth="1"/>
    <col min="16348" max="16348" width="9.140625" style="8"/>
    <col min="16349" max="16349" width="10.28515625" style="8" bestFit="1" customWidth="1"/>
    <col min="16350" max="16351" width="9.28515625" style="8" bestFit="1" customWidth="1"/>
    <col min="16352" max="16352" width="9.140625" style="8"/>
    <col min="16353" max="16353" width="10.28515625" style="8" bestFit="1" customWidth="1"/>
    <col min="16354" max="16355" width="9.28515625" style="8" bestFit="1" customWidth="1"/>
    <col min="16356" max="16356" width="9.140625" style="8"/>
    <col min="16357" max="16357" width="10.28515625" style="8" bestFit="1" customWidth="1"/>
    <col min="16358" max="16359" width="9.28515625" style="8" bestFit="1" customWidth="1"/>
    <col min="16360" max="16360" width="9.140625" style="8"/>
    <col min="16361" max="16361" width="10.28515625" style="8" bestFit="1" customWidth="1"/>
    <col min="16362" max="16363" width="9.28515625" style="8" bestFit="1" customWidth="1"/>
    <col min="16364" max="16364" width="9.140625" style="8"/>
    <col min="16365" max="16365" width="10.28515625" style="8" bestFit="1" customWidth="1"/>
    <col min="16366" max="16367" width="9.28515625" style="8" bestFit="1" customWidth="1"/>
    <col min="16368" max="16368" width="9.140625" style="8"/>
    <col min="16369" max="16369" width="10.28515625" style="8" bestFit="1" customWidth="1"/>
    <col min="16370" max="16371" width="9.28515625" style="8" bestFit="1" customWidth="1"/>
    <col min="16372" max="16384" width="9.140625" style="8"/>
  </cols>
  <sheetData>
    <row r="1" spans="1:15" ht="20.25" customHeight="1">
      <c r="K1" s="229" t="s">
        <v>509</v>
      </c>
      <c r="L1" s="229"/>
      <c r="M1" s="229"/>
    </row>
    <row r="3" spans="1:15" ht="20.25" customHeight="1">
      <c r="A3" s="4"/>
      <c r="B3" s="223" t="s">
        <v>510</v>
      </c>
      <c r="C3" s="223"/>
      <c r="D3" s="223"/>
      <c r="E3" s="223"/>
      <c r="F3" s="223"/>
      <c r="G3" s="223"/>
      <c r="H3" s="223"/>
      <c r="I3" s="223"/>
      <c r="J3" s="223"/>
      <c r="K3" s="223"/>
      <c r="L3" s="223"/>
      <c r="M3" s="2"/>
    </row>
    <row r="4" spans="1:15" ht="15" customHeight="1">
      <c r="A4" s="157" t="s">
        <v>0</v>
      </c>
      <c r="B4" s="158" t="s">
        <v>1</v>
      </c>
      <c r="C4" s="158" t="s">
        <v>2</v>
      </c>
      <c r="D4" s="158"/>
      <c r="E4" s="158"/>
      <c r="F4" s="158"/>
      <c r="G4" s="224" t="s">
        <v>239</v>
      </c>
      <c r="H4" s="164" t="s">
        <v>230</v>
      </c>
      <c r="I4" s="165"/>
      <c r="J4" s="166"/>
      <c r="K4" s="158" t="s">
        <v>4</v>
      </c>
      <c r="L4" s="158" t="s">
        <v>759</v>
      </c>
      <c r="M4" s="158" t="s">
        <v>231</v>
      </c>
    </row>
    <row r="5" spans="1:15" ht="65.25" customHeight="1">
      <c r="A5" s="157"/>
      <c r="B5" s="158"/>
      <c r="C5" s="122" t="s">
        <v>227</v>
      </c>
      <c r="D5" s="16" t="s">
        <v>225</v>
      </c>
      <c r="E5" s="16" t="s">
        <v>226</v>
      </c>
      <c r="F5" s="16" t="s">
        <v>238</v>
      </c>
      <c r="G5" s="224"/>
      <c r="H5" s="122" t="s">
        <v>3</v>
      </c>
      <c r="I5" s="122" t="s">
        <v>229</v>
      </c>
      <c r="J5" s="23" t="s">
        <v>240</v>
      </c>
      <c r="K5" s="158"/>
      <c r="L5" s="158"/>
      <c r="M5" s="158"/>
    </row>
    <row r="6" spans="1:15" ht="15" customHeight="1">
      <c r="A6" s="126"/>
      <c r="B6" s="149" t="s">
        <v>10</v>
      </c>
      <c r="C6" s="120" t="s">
        <v>5</v>
      </c>
      <c r="D6" s="124">
        <f>SUM(D7:D10)</f>
        <v>1014986.8569700001</v>
      </c>
      <c r="E6" s="124">
        <f>SUM(E7:E10)</f>
        <v>964384.56044000015</v>
      </c>
      <c r="F6" s="124">
        <f>SUM(F7:F10)</f>
        <v>925578.59446000005</v>
      </c>
      <c r="G6" s="6">
        <f t="shared" ref="G6:G15" si="0">F6/D6</f>
        <v>0.91191190122706911</v>
      </c>
      <c r="H6" s="170"/>
      <c r="I6" s="121" t="s">
        <v>241</v>
      </c>
      <c r="J6" s="120">
        <f>J7+J8+J9</f>
        <v>117</v>
      </c>
      <c r="K6" s="140" t="s">
        <v>463</v>
      </c>
      <c r="L6" s="158"/>
      <c r="M6" s="158"/>
      <c r="N6" s="7">
        <f>SUM(N7:N9)</f>
        <v>117</v>
      </c>
      <c r="O6" s="7">
        <f>SUM(O7:O9)</f>
        <v>117</v>
      </c>
    </row>
    <row r="7" spans="1:15" ht="15" customHeight="1">
      <c r="A7" s="126"/>
      <c r="B7" s="149"/>
      <c r="C7" s="120" t="s">
        <v>6</v>
      </c>
      <c r="D7" s="124">
        <f>D67+D147+D357+D402+D592+D778+D834</f>
        <v>588874.70097000001</v>
      </c>
      <c r="E7" s="124">
        <f>E67+E147+E357+E402+E592+E778+E834</f>
        <v>554486.2604400001</v>
      </c>
      <c r="F7" s="124">
        <f>F67+F147+F357+F402+F592+F778+F834</f>
        <v>538245.99445999996</v>
      </c>
      <c r="G7" s="6">
        <f t="shared" si="0"/>
        <v>0.91402465341675576</v>
      </c>
      <c r="H7" s="171"/>
      <c r="I7" s="121" t="s">
        <v>242</v>
      </c>
      <c r="J7" s="120">
        <f>J67+J147+J357+J402+J592+J778+J834</f>
        <v>92</v>
      </c>
      <c r="K7" s="140"/>
      <c r="L7" s="158"/>
      <c r="M7" s="158"/>
      <c r="N7" s="37">
        <f>COUNTIF(J11:J867,"да")</f>
        <v>92</v>
      </c>
      <c r="O7" s="37">
        <f>COUNTIF(J76:J867,"да")</f>
        <v>92</v>
      </c>
    </row>
    <row r="8" spans="1:15" ht="15" customHeight="1">
      <c r="A8" s="126"/>
      <c r="B8" s="149"/>
      <c r="C8" s="120" t="s">
        <v>7</v>
      </c>
      <c r="D8" s="124">
        <f>D68+D148+D358+D403+D593+D779+D835</f>
        <v>404712.4</v>
      </c>
      <c r="E8" s="124">
        <f>E68+E148+E358+E403+E593+E779+E835</f>
        <v>404665.59999999998</v>
      </c>
      <c r="F8" s="124">
        <f>F68+F148+F358+F403+F593+F779+F835</f>
        <v>382099.9</v>
      </c>
      <c r="G8" s="6">
        <f t="shared" si="0"/>
        <v>0.94412698993161559</v>
      </c>
      <c r="H8" s="171"/>
      <c r="I8" s="121" t="s">
        <v>243</v>
      </c>
      <c r="J8" s="120">
        <f>J68+J148+J358+J403+J593+J779+J835</f>
        <v>18</v>
      </c>
      <c r="K8" s="140"/>
      <c r="L8" s="158"/>
      <c r="M8" s="158"/>
      <c r="N8" s="37">
        <f>COUNTIF(J12:J868,"частично")</f>
        <v>18</v>
      </c>
      <c r="O8" s="37">
        <f>COUNTIF(J76:J867,"частично")</f>
        <v>18</v>
      </c>
    </row>
    <row r="9" spans="1:15" ht="15" customHeight="1">
      <c r="A9" s="126"/>
      <c r="B9" s="149"/>
      <c r="C9" s="120" t="s">
        <v>8</v>
      </c>
      <c r="D9" s="124">
        <f>D69+D149+D359+D404+D594+D780+D836</f>
        <v>8602.8559999999998</v>
      </c>
      <c r="E9" s="124">
        <f>E69+E149+E359+E404+E594+E780+E836</f>
        <v>5101.8999999999996</v>
      </c>
      <c r="F9" s="124">
        <f>F69+F149+F359+F404+F594+F780+F836</f>
        <v>5101.8999999999996</v>
      </c>
      <c r="G9" s="6">
        <f t="shared" si="0"/>
        <v>0.59304723919591351</v>
      </c>
      <c r="H9" s="171"/>
      <c r="I9" s="121" t="s">
        <v>244</v>
      </c>
      <c r="J9" s="120">
        <f>J69+J149+J359+J404+J594+J780+J836</f>
        <v>7</v>
      </c>
      <c r="K9" s="140"/>
      <c r="L9" s="158"/>
      <c r="M9" s="158"/>
      <c r="N9" s="37">
        <f>COUNTIF(J13:J869,"нет")</f>
        <v>7</v>
      </c>
      <c r="O9" s="37">
        <f>COUNTIF(J16:J867,"нет")</f>
        <v>7</v>
      </c>
    </row>
    <row r="10" spans="1:15" ht="366" customHeight="1">
      <c r="A10" s="126"/>
      <c r="B10" s="149"/>
      <c r="C10" s="120" t="s">
        <v>9</v>
      </c>
      <c r="D10" s="124">
        <f>D70+D150+D360+D405+D595+D781+D837</f>
        <v>12796.9</v>
      </c>
      <c r="E10" s="124">
        <f>E70+E150+E360+E405+E595+E781+E837</f>
        <v>130.80000000000001</v>
      </c>
      <c r="F10" s="124">
        <f>F70+F150+F360+F405+F595+F781+F837</f>
        <v>130.80000000000001</v>
      </c>
      <c r="G10" s="6">
        <f t="shared" si="0"/>
        <v>1.0221225453039409E-2</v>
      </c>
      <c r="H10" s="172"/>
      <c r="I10" s="121" t="s">
        <v>245</v>
      </c>
      <c r="J10" s="6">
        <f>(J7+0.5*J8)/J6</f>
        <v>0.86324786324786329</v>
      </c>
      <c r="K10" s="140"/>
      <c r="L10" s="158"/>
      <c r="M10" s="158"/>
    </row>
    <row r="11" spans="1:15" ht="13.5" customHeight="1" outlineLevel="1">
      <c r="A11" s="126"/>
      <c r="B11" s="128" t="s">
        <v>376</v>
      </c>
      <c r="C11" s="120" t="s">
        <v>5</v>
      </c>
      <c r="D11" s="124">
        <f>SUM(D12:D15)</f>
        <v>435710.60000000003</v>
      </c>
      <c r="E11" s="124">
        <f>SUM(E12:E15)</f>
        <v>433654.76000000007</v>
      </c>
      <c r="F11" s="124">
        <f>SUM(F12:F15)</f>
        <v>424235.54902999994</v>
      </c>
      <c r="G11" s="6">
        <f t="shared" si="0"/>
        <v>0.97366359466581698</v>
      </c>
      <c r="H11" s="144"/>
      <c r="I11" s="121" t="s">
        <v>241</v>
      </c>
      <c r="J11" s="120">
        <f>J12+J13+J14</f>
        <v>39</v>
      </c>
      <c r="K11" s="161"/>
      <c r="L11" s="158"/>
      <c r="M11" s="140">
        <v>833</v>
      </c>
      <c r="N11" s="7">
        <f>SUM(N12:N14)</f>
        <v>117</v>
      </c>
    </row>
    <row r="12" spans="1:15" ht="13.5" customHeight="1" outlineLevel="1">
      <c r="A12" s="126"/>
      <c r="B12" s="128"/>
      <c r="C12" s="120" t="s">
        <v>6</v>
      </c>
      <c r="D12" s="124">
        <v>189584</v>
      </c>
      <c r="E12" s="124">
        <f>E7-E17-E22-E27-E32-E37-E42-E47-E52-E57-E62</f>
        <v>187897.06000000008</v>
      </c>
      <c r="F12" s="124">
        <f>F7-F17-F22-F27-F32-F37-F42-F47-F52-F57-F62</f>
        <v>178477.84902999992</v>
      </c>
      <c r="G12" s="6">
        <f t="shared" si="0"/>
        <v>0.94141831077517046</v>
      </c>
      <c r="H12" s="144"/>
      <c r="I12" s="121" t="s">
        <v>242</v>
      </c>
      <c r="J12" s="120">
        <v>30</v>
      </c>
      <c r="K12" s="162"/>
      <c r="L12" s="158"/>
      <c r="M12" s="140"/>
      <c r="N12" s="7">
        <f>J12+J17+J22+J27+J32+J37+J42+J47+J52+J57+J62</f>
        <v>93</v>
      </c>
    </row>
    <row r="13" spans="1:15" ht="13.5" customHeight="1" outlineLevel="1">
      <c r="A13" s="126"/>
      <c r="B13" s="128"/>
      <c r="C13" s="120" t="s">
        <v>7</v>
      </c>
      <c r="D13" s="124">
        <v>245673.7</v>
      </c>
      <c r="E13" s="124">
        <f t="shared" ref="E13:F15" si="1">E8-E18-E23-E28-E33-E38-E43-E48-E53-E58-E63</f>
        <v>245626.9</v>
      </c>
      <c r="F13" s="124">
        <f t="shared" si="1"/>
        <v>245626.90000000005</v>
      </c>
      <c r="G13" s="6">
        <f t="shared" si="0"/>
        <v>0.99980950341855901</v>
      </c>
      <c r="H13" s="144"/>
      <c r="I13" s="121" t="s">
        <v>243</v>
      </c>
      <c r="J13" s="120">
        <v>8</v>
      </c>
      <c r="K13" s="162"/>
      <c r="L13" s="158"/>
      <c r="M13" s="140"/>
      <c r="N13" s="7">
        <f>J13+J18+J23+J28+J33+J38+J43+J48+J53+J58+J63</f>
        <v>17</v>
      </c>
    </row>
    <row r="14" spans="1:15" ht="13.5" customHeight="1" outlineLevel="1">
      <c r="A14" s="126"/>
      <c r="B14" s="128"/>
      <c r="C14" s="120" t="s">
        <v>8</v>
      </c>
      <c r="D14" s="124">
        <f t="shared" ref="D14:D15" si="2">D9-D19-D24-D29-D34-D39-D44-D49-D54-D59</f>
        <v>0</v>
      </c>
      <c r="E14" s="124">
        <f t="shared" si="1"/>
        <v>0</v>
      </c>
      <c r="F14" s="124">
        <f t="shared" si="1"/>
        <v>0</v>
      </c>
      <c r="G14" s="6"/>
      <c r="H14" s="144"/>
      <c r="I14" s="121" t="s">
        <v>244</v>
      </c>
      <c r="J14" s="120">
        <v>1</v>
      </c>
      <c r="K14" s="162"/>
      <c r="L14" s="158"/>
      <c r="M14" s="140"/>
      <c r="N14" s="7">
        <f>J14+J19+J24+J29+J34+J39+J44+J49+J54+J59+J64</f>
        <v>7</v>
      </c>
    </row>
    <row r="15" spans="1:15" ht="13.5" customHeight="1" outlineLevel="1">
      <c r="A15" s="126"/>
      <c r="B15" s="128"/>
      <c r="C15" s="120" t="s">
        <v>9</v>
      </c>
      <c r="D15" s="124">
        <f t="shared" si="2"/>
        <v>452.89999999999964</v>
      </c>
      <c r="E15" s="124">
        <f t="shared" si="1"/>
        <v>130.80000000000001</v>
      </c>
      <c r="F15" s="124">
        <f t="shared" si="1"/>
        <v>130.80000000000001</v>
      </c>
      <c r="G15" s="6">
        <f t="shared" si="0"/>
        <v>0.28880547582247762</v>
      </c>
      <c r="H15" s="144"/>
      <c r="I15" s="121" t="s">
        <v>245</v>
      </c>
      <c r="J15" s="6">
        <f>(J12+0.5*J13)/J11</f>
        <v>0.87179487179487181</v>
      </c>
      <c r="K15" s="163"/>
      <c r="L15" s="158"/>
      <c r="M15" s="140"/>
    </row>
    <row r="16" spans="1:15" ht="13.5" customHeight="1" outlineLevel="1">
      <c r="A16" s="126"/>
      <c r="B16" s="128" t="s">
        <v>11</v>
      </c>
      <c r="C16" s="120" t="s">
        <v>5</v>
      </c>
      <c r="D16" s="124">
        <f>SUM(D17:D20)</f>
        <v>137951.70000000001</v>
      </c>
      <c r="E16" s="124">
        <f>SUM(E17:E20)</f>
        <v>131080.41904000001</v>
      </c>
      <c r="F16" s="124">
        <f>SUM(F17:F20)</f>
        <v>107229.66403000003</v>
      </c>
      <c r="G16" s="6">
        <f>F16/D16</f>
        <v>0.77729860545393803</v>
      </c>
      <c r="H16" s="167"/>
      <c r="I16" s="121" t="s">
        <v>241</v>
      </c>
      <c r="J16" s="120">
        <f>J17+J18+J19</f>
        <v>45</v>
      </c>
      <c r="K16" s="158"/>
      <c r="L16" s="218"/>
      <c r="M16" s="140">
        <v>809</v>
      </c>
    </row>
    <row r="17" spans="1:13" ht="13.5" customHeight="1" outlineLevel="1">
      <c r="A17" s="126"/>
      <c r="B17" s="128"/>
      <c r="C17" s="120" t="s">
        <v>6</v>
      </c>
      <c r="D17" s="124">
        <v>99459.4</v>
      </c>
      <c r="E17" s="124">
        <f>E337+E417+E422+E582+E592+E839</f>
        <v>92588.11904000002</v>
      </c>
      <c r="F17" s="124">
        <f>F337+F417+F422+F582+F592+F839</f>
        <v>91303.064030000023</v>
      </c>
      <c r="G17" s="6">
        <f>F17/D17</f>
        <v>0.91799331214545865</v>
      </c>
      <c r="H17" s="168"/>
      <c r="I17" s="121" t="s">
        <v>242</v>
      </c>
      <c r="J17" s="120">
        <v>37</v>
      </c>
      <c r="K17" s="158"/>
      <c r="L17" s="218"/>
      <c r="M17" s="140"/>
    </row>
    <row r="18" spans="1:13" ht="13.5" customHeight="1" outlineLevel="1">
      <c r="A18" s="126"/>
      <c r="B18" s="128"/>
      <c r="C18" s="120" t="s">
        <v>7</v>
      </c>
      <c r="D18" s="124">
        <v>38492.300000000003</v>
      </c>
      <c r="E18" s="124">
        <f>E338+E418+E423+E583+E593+E840</f>
        <v>38492.300000000003</v>
      </c>
      <c r="F18" s="124">
        <f>F338+F418+F423+F583+F593+F840</f>
        <v>15926.6</v>
      </c>
      <c r="G18" s="6">
        <f>F18/D18</f>
        <v>0.41376067421276463</v>
      </c>
      <c r="H18" s="168"/>
      <c r="I18" s="121" t="s">
        <v>243</v>
      </c>
      <c r="J18" s="120">
        <v>4</v>
      </c>
      <c r="K18" s="158"/>
      <c r="L18" s="218"/>
      <c r="M18" s="140"/>
    </row>
    <row r="19" spans="1:13" ht="13.5" customHeight="1" outlineLevel="1">
      <c r="A19" s="126"/>
      <c r="B19" s="128"/>
      <c r="C19" s="120" t="s">
        <v>8</v>
      </c>
      <c r="D19" s="124">
        <f>D409+D439+D564+D579+D599+D619+D634+D654+D674+D694+D709+D734+D749+D841</f>
        <v>0</v>
      </c>
      <c r="E19" s="124">
        <f>E409+E439+E564+E579+E599+E619+E634+E654+E674+E694+E709+E734+E749+E841+E339</f>
        <v>0</v>
      </c>
      <c r="F19" s="124">
        <f>F409+F439+F564+F579+F599+F619+F634+F654+F674+F694+F709+F734+F749+F841+F339</f>
        <v>0</v>
      </c>
      <c r="G19" s="6"/>
      <c r="H19" s="168"/>
      <c r="I19" s="121" t="s">
        <v>244</v>
      </c>
      <c r="J19" s="120">
        <v>4</v>
      </c>
      <c r="K19" s="158"/>
      <c r="L19" s="218"/>
      <c r="M19" s="140"/>
    </row>
    <row r="20" spans="1:13" ht="13.5" customHeight="1" outlineLevel="1">
      <c r="A20" s="126"/>
      <c r="B20" s="128"/>
      <c r="C20" s="120" t="s">
        <v>9</v>
      </c>
      <c r="D20" s="124">
        <f>D410+D440+D565+D580+D600+D620+D635+D655+D675+D695+D710+D735+D750+D842</f>
        <v>0</v>
      </c>
      <c r="E20" s="124">
        <f>E410+E440+E565+E580+E600+E620+E635+E655+E675+E695+E710+E735+E750+E842+E340</f>
        <v>0</v>
      </c>
      <c r="F20" s="124">
        <f>F410+F440+F565+F580+F600+F620+F635+F655+F675+F695+F710+F735+F750+F842+F340</f>
        <v>0</v>
      </c>
      <c r="G20" s="6"/>
      <c r="H20" s="169"/>
      <c r="I20" s="121" t="s">
        <v>245</v>
      </c>
      <c r="J20" s="6">
        <f>(J17+0.5*J18)/J16</f>
        <v>0.8666666666666667</v>
      </c>
      <c r="K20" s="158"/>
      <c r="L20" s="218"/>
      <c r="M20" s="140"/>
    </row>
    <row r="21" spans="1:13" ht="13.5" customHeight="1" outlineLevel="1">
      <c r="A21" s="159"/>
      <c r="B21" s="128" t="s">
        <v>12</v>
      </c>
      <c r="C21" s="120" t="s">
        <v>5</v>
      </c>
      <c r="D21" s="124">
        <f>SUM(D22:D25)</f>
        <v>436.06000000000006</v>
      </c>
      <c r="E21" s="124">
        <f>SUM(E22:E25)</f>
        <v>436.06000000000006</v>
      </c>
      <c r="F21" s="124">
        <f>SUM(F22:F25)</f>
        <v>436.06000000000006</v>
      </c>
      <c r="G21" s="6">
        <f>F21/D21</f>
        <v>1</v>
      </c>
      <c r="H21" s="145"/>
      <c r="I21" s="121" t="s">
        <v>241</v>
      </c>
      <c r="J21" s="120">
        <f>SUM(J22:J24)</f>
        <v>3</v>
      </c>
      <c r="K21" s="160"/>
      <c r="L21" s="219"/>
      <c r="M21" s="140">
        <v>804</v>
      </c>
    </row>
    <row r="22" spans="1:13" ht="13.5" customHeight="1" outlineLevel="1">
      <c r="A22" s="159"/>
      <c r="B22" s="128"/>
      <c r="C22" s="120" t="s">
        <v>6</v>
      </c>
      <c r="D22" s="124">
        <f>D377</f>
        <v>436.06000000000006</v>
      </c>
      <c r="E22" s="124">
        <f>E377</f>
        <v>436.06000000000006</v>
      </c>
      <c r="F22" s="124">
        <f>F377</f>
        <v>436.06000000000006</v>
      </c>
      <c r="G22" s="6">
        <f>F22/D22</f>
        <v>1</v>
      </c>
      <c r="H22" s="145"/>
      <c r="I22" s="121" t="s">
        <v>242</v>
      </c>
      <c r="J22" s="120">
        <f>J377</f>
        <v>3</v>
      </c>
      <c r="K22" s="160"/>
      <c r="L22" s="219"/>
      <c r="M22" s="140"/>
    </row>
    <row r="23" spans="1:13" ht="13.5" customHeight="1" outlineLevel="1">
      <c r="A23" s="159"/>
      <c r="B23" s="128"/>
      <c r="C23" s="120" t="s">
        <v>7</v>
      </c>
      <c r="D23" s="124">
        <f t="shared" ref="D23:F25" si="3">D378</f>
        <v>0</v>
      </c>
      <c r="E23" s="124">
        <f t="shared" si="3"/>
        <v>0</v>
      </c>
      <c r="F23" s="124">
        <f t="shared" si="3"/>
        <v>0</v>
      </c>
      <c r="G23" s="6"/>
      <c r="H23" s="145"/>
      <c r="I23" s="121" t="s">
        <v>243</v>
      </c>
      <c r="J23" s="120">
        <f t="shared" ref="J23:J24" si="4">J378</f>
        <v>0</v>
      </c>
      <c r="K23" s="160"/>
      <c r="L23" s="219"/>
      <c r="M23" s="140"/>
    </row>
    <row r="24" spans="1:13" ht="13.5" customHeight="1" outlineLevel="1">
      <c r="A24" s="159"/>
      <c r="B24" s="128"/>
      <c r="C24" s="120" t="s">
        <v>8</v>
      </c>
      <c r="D24" s="124">
        <f t="shared" si="3"/>
        <v>0</v>
      </c>
      <c r="E24" s="124">
        <f t="shared" si="3"/>
        <v>0</v>
      </c>
      <c r="F24" s="124">
        <f t="shared" si="3"/>
        <v>0</v>
      </c>
      <c r="G24" s="6"/>
      <c r="H24" s="145"/>
      <c r="I24" s="121" t="s">
        <v>244</v>
      </c>
      <c r="J24" s="120">
        <f t="shared" si="4"/>
        <v>0</v>
      </c>
      <c r="K24" s="160"/>
      <c r="L24" s="219"/>
      <c r="M24" s="140"/>
    </row>
    <row r="25" spans="1:13" ht="13.5" customHeight="1" outlineLevel="1">
      <c r="A25" s="159"/>
      <c r="B25" s="128"/>
      <c r="C25" s="120" t="s">
        <v>9</v>
      </c>
      <c r="D25" s="124">
        <f t="shared" si="3"/>
        <v>0</v>
      </c>
      <c r="E25" s="124">
        <f t="shared" si="3"/>
        <v>0</v>
      </c>
      <c r="F25" s="124">
        <f t="shared" si="3"/>
        <v>0</v>
      </c>
      <c r="G25" s="6"/>
      <c r="H25" s="145"/>
      <c r="I25" s="121" t="s">
        <v>245</v>
      </c>
      <c r="J25" s="6">
        <f>(J22+0.5*J23)/J21</f>
        <v>1</v>
      </c>
      <c r="K25" s="160"/>
      <c r="L25" s="219"/>
      <c r="M25" s="140"/>
    </row>
    <row r="26" spans="1:13" ht="13.5" customHeight="1" outlineLevel="1">
      <c r="A26" s="159"/>
      <c r="B26" s="128" t="s">
        <v>13</v>
      </c>
      <c r="C26" s="120" t="s">
        <v>5</v>
      </c>
      <c r="D26" s="124">
        <f>SUM(D27:D30)</f>
        <v>47903.700000000004</v>
      </c>
      <c r="E26" s="124">
        <f>SUM(E27:E30)</f>
        <v>45671.898400000005</v>
      </c>
      <c r="F26" s="124">
        <f>SUM(F27:F30)</f>
        <v>45671.898400000005</v>
      </c>
      <c r="G26" s="6">
        <f>F26/D26</f>
        <v>0.95341066347693393</v>
      </c>
      <c r="H26" s="145"/>
      <c r="I26" s="121" t="s">
        <v>241</v>
      </c>
      <c r="J26" s="120">
        <f>SUM(J27:J29)</f>
        <v>7</v>
      </c>
      <c r="K26" s="160"/>
      <c r="L26" s="219"/>
      <c r="M26" s="140">
        <v>824</v>
      </c>
    </row>
    <row r="27" spans="1:13" ht="13.5" customHeight="1" outlineLevel="1">
      <c r="A27" s="159"/>
      <c r="B27" s="128"/>
      <c r="C27" s="120" t="s">
        <v>6</v>
      </c>
      <c r="D27" s="124">
        <f>D778</f>
        <v>47903.700000000004</v>
      </c>
      <c r="E27" s="124">
        <f>E778</f>
        <v>45671.898400000005</v>
      </c>
      <c r="F27" s="124">
        <f>F778</f>
        <v>45671.898400000005</v>
      </c>
      <c r="G27" s="6">
        <f>F27/D27</f>
        <v>0.95341066347693393</v>
      </c>
      <c r="H27" s="145"/>
      <c r="I27" s="121" t="s">
        <v>242</v>
      </c>
      <c r="J27" s="120">
        <f>J778</f>
        <v>6</v>
      </c>
      <c r="K27" s="160"/>
      <c r="L27" s="219"/>
      <c r="M27" s="140"/>
    </row>
    <row r="28" spans="1:13" ht="13.5" customHeight="1" outlineLevel="1">
      <c r="A28" s="159"/>
      <c r="B28" s="128"/>
      <c r="C28" s="120" t="s">
        <v>7</v>
      </c>
      <c r="D28" s="124">
        <f t="shared" ref="D28:F30" si="5">D779</f>
        <v>0</v>
      </c>
      <c r="E28" s="124">
        <f t="shared" si="5"/>
        <v>0</v>
      </c>
      <c r="F28" s="124">
        <f t="shared" si="5"/>
        <v>0</v>
      </c>
      <c r="G28" s="6"/>
      <c r="H28" s="145"/>
      <c r="I28" s="121" t="s">
        <v>243</v>
      </c>
      <c r="J28" s="120">
        <f t="shared" ref="J28:J29" si="6">J779</f>
        <v>1</v>
      </c>
      <c r="K28" s="160"/>
      <c r="L28" s="219"/>
      <c r="M28" s="140"/>
    </row>
    <row r="29" spans="1:13" ht="13.5" customHeight="1" outlineLevel="1">
      <c r="A29" s="159"/>
      <c r="B29" s="128"/>
      <c r="C29" s="120" t="s">
        <v>8</v>
      </c>
      <c r="D29" s="124">
        <f t="shared" si="5"/>
        <v>0</v>
      </c>
      <c r="E29" s="124">
        <f t="shared" si="5"/>
        <v>0</v>
      </c>
      <c r="F29" s="124">
        <f t="shared" si="5"/>
        <v>0</v>
      </c>
      <c r="G29" s="6"/>
      <c r="H29" s="145"/>
      <c r="I29" s="121" t="s">
        <v>244</v>
      </c>
      <c r="J29" s="120">
        <f t="shared" si="6"/>
        <v>0</v>
      </c>
      <c r="K29" s="160"/>
      <c r="L29" s="219"/>
      <c r="M29" s="140"/>
    </row>
    <row r="30" spans="1:13" ht="13.5" customHeight="1" outlineLevel="1">
      <c r="A30" s="159"/>
      <c r="B30" s="128"/>
      <c r="C30" s="120" t="s">
        <v>9</v>
      </c>
      <c r="D30" s="124">
        <f t="shared" si="5"/>
        <v>0</v>
      </c>
      <c r="E30" s="124">
        <f t="shared" si="5"/>
        <v>0</v>
      </c>
      <c r="F30" s="124">
        <f t="shared" si="5"/>
        <v>0</v>
      </c>
      <c r="G30" s="6"/>
      <c r="H30" s="145"/>
      <c r="I30" s="121" t="s">
        <v>245</v>
      </c>
      <c r="J30" s="6">
        <f>(J27+0.5*J28)/J26</f>
        <v>0.9285714285714286</v>
      </c>
      <c r="K30" s="160"/>
      <c r="L30" s="219"/>
      <c r="M30" s="140"/>
    </row>
    <row r="31" spans="1:13" ht="13.5" customHeight="1" outlineLevel="1">
      <c r="A31" s="126"/>
      <c r="B31" s="128" t="s">
        <v>445</v>
      </c>
      <c r="C31" s="120" t="s">
        <v>5</v>
      </c>
      <c r="D31" s="124">
        <f>SUM(D32:D35)</f>
        <v>189129.66199999998</v>
      </c>
      <c r="E31" s="124">
        <f>SUM(E32:E35)</f>
        <v>169783.69999999998</v>
      </c>
      <c r="F31" s="124">
        <f>SUM(F32:F35)</f>
        <v>169783.69999999998</v>
      </c>
      <c r="G31" s="6">
        <f t="shared" ref="G31:G37" si="7">F31/D31</f>
        <v>0.89771058756505362</v>
      </c>
      <c r="H31" s="145"/>
      <c r="I31" s="121" t="s">
        <v>241</v>
      </c>
      <c r="J31" s="120">
        <f>SUM(J32:J34)</f>
        <v>3</v>
      </c>
      <c r="K31" s="140"/>
      <c r="L31" s="158"/>
      <c r="M31" s="140">
        <v>807</v>
      </c>
    </row>
    <row r="32" spans="1:13" ht="13.5" customHeight="1" outlineLevel="1">
      <c r="A32" s="126"/>
      <c r="B32" s="128"/>
      <c r="C32" s="120" t="s">
        <v>6</v>
      </c>
      <c r="D32" s="124">
        <f>D542</f>
        <v>47636.405999999995</v>
      </c>
      <c r="E32" s="124">
        <f>E542</f>
        <v>44135.4</v>
      </c>
      <c r="F32" s="124">
        <f>F542</f>
        <v>44135.4</v>
      </c>
      <c r="G32" s="6">
        <f t="shared" si="7"/>
        <v>0.92650566459610761</v>
      </c>
      <c r="H32" s="145"/>
      <c r="I32" s="121" t="s">
        <v>242</v>
      </c>
      <c r="J32" s="120">
        <f>J542</f>
        <v>2</v>
      </c>
      <c r="K32" s="140"/>
      <c r="L32" s="158"/>
      <c r="M32" s="140"/>
    </row>
    <row r="33" spans="1:13" ht="13.5" customHeight="1" outlineLevel="1">
      <c r="A33" s="126"/>
      <c r="B33" s="128"/>
      <c r="C33" s="120" t="s">
        <v>7</v>
      </c>
      <c r="D33" s="124">
        <f t="shared" ref="D33:F35" si="8">D543</f>
        <v>120546.4</v>
      </c>
      <c r="E33" s="124">
        <f t="shared" si="8"/>
        <v>120546.4</v>
      </c>
      <c r="F33" s="124">
        <f t="shared" si="8"/>
        <v>120546.4</v>
      </c>
      <c r="G33" s="6">
        <f t="shared" si="7"/>
        <v>1</v>
      </c>
      <c r="H33" s="145"/>
      <c r="I33" s="121" t="s">
        <v>243</v>
      </c>
      <c r="J33" s="120">
        <f t="shared" ref="J33:J34" si="9">J543</f>
        <v>0</v>
      </c>
      <c r="K33" s="140"/>
      <c r="L33" s="158"/>
      <c r="M33" s="140"/>
    </row>
    <row r="34" spans="1:13" ht="13.5" customHeight="1" outlineLevel="1">
      <c r="A34" s="126"/>
      <c r="B34" s="128"/>
      <c r="C34" s="120" t="s">
        <v>8</v>
      </c>
      <c r="D34" s="124">
        <f t="shared" si="8"/>
        <v>8602.8559999999998</v>
      </c>
      <c r="E34" s="124">
        <f t="shared" si="8"/>
        <v>5101.8999999999996</v>
      </c>
      <c r="F34" s="124">
        <f t="shared" si="8"/>
        <v>5101.8999999999996</v>
      </c>
      <c r="G34" s="6">
        <f t="shared" si="7"/>
        <v>0.59304723919591351</v>
      </c>
      <c r="H34" s="145"/>
      <c r="I34" s="121" t="s">
        <v>244</v>
      </c>
      <c r="J34" s="120">
        <f t="shared" si="9"/>
        <v>1</v>
      </c>
      <c r="K34" s="140"/>
      <c r="L34" s="158"/>
      <c r="M34" s="140"/>
    </row>
    <row r="35" spans="1:13" ht="13.5" customHeight="1" outlineLevel="1">
      <c r="A35" s="126"/>
      <c r="B35" s="128"/>
      <c r="C35" s="120" t="s">
        <v>9</v>
      </c>
      <c r="D35" s="124">
        <f t="shared" si="8"/>
        <v>12344</v>
      </c>
      <c r="E35" s="124">
        <f t="shared" si="8"/>
        <v>0</v>
      </c>
      <c r="F35" s="124">
        <f t="shared" si="8"/>
        <v>0</v>
      </c>
      <c r="G35" s="6">
        <f t="shared" si="7"/>
        <v>0</v>
      </c>
      <c r="H35" s="145"/>
      <c r="I35" s="121" t="s">
        <v>245</v>
      </c>
      <c r="J35" s="6">
        <f>(J32+0.5*J33)/J31</f>
        <v>0.66666666666666663</v>
      </c>
      <c r="K35" s="140"/>
      <c r="L35" s="158"/>
      <c r="M35" s="140"/>
    </row>
    <row r="36" spans="1:13" ht="13.5" customHeight="1" outlineLevel="1">
      <c r="A36" s="126"/>
      <c r="B36" s="128" t="s">
        <v>444</v>
      </c>
      <c r="C36" s="120" t="s">
        <v>5</v>
      </c>
      <c r="D36" s="124">
        <f>SUM(D37:D40)</f>
        <v>262.95999999999998</v>
      </c>
      <c r="E36" s="124">
        <f>SUM(E37:E40)</f>
        <v>147.37700000000001</v>
      </c>
      <c r="F36" s="124">
        <f>SUM(F37:F40)</f>
        <v>147.37700000000001</v>
      </c>
      <c r="G36" s="6">
        <f t="shared" si="7"/>
        <v>0.56045406145421361</v>
      </c>
      <c r="H36" s="145"/>
      <c r="I36" s="121" t="s">
        <v>241</v>
      </c>
      <c r="J36" s="120">
        <f>SUM(J37:J39)</f>
        <v>1</v>
      </c>
      <c r="K36" s="140"/>
      <c r="L36" s="158"/>
      <c r="M36" s="140">
        <v>813</v>
      </c>
    </row>
    <row r="37" spans="1:13" ht="13.5" customHeight="1" outlineLevel="1">
      <c r="A37" s="126"/>
      <c r="B37" s="128"/>
      <c r="C37" s="120" t="s">
        <v>6</v>
      </c>
      <c r="D37" s="124">
        <f>D237</f>
        <v>262.95999999999998</v>
      </c>
      <c r="E37" s="124">
        <f>E237</f>
        <v>147.37700000000001</v>
      </c>
      <c r="F37" s="124">
        <f>F237</f>
        <v>147.37700000000001</v>
      </c>
      <c r="G37" s="6">
        <f t="shared" si="7"/>
        <v>0.56045406145421361</v>
      </c>
      <c r="H37" s="145"/>
      <c r="I37" s="121" t="s">
        <v>242</v>
      </c>
      <c r="J37" s="120">
        <v>0</v>
      </c>
      <c r="K37" s="140"/>
      <c r="L37" s="158"/>
      <c r="M37" s="140"/>
    </row>
    <row r="38" spans="1:13" ht="13.5" customHeight="1" outlineLevel="1">
      <c r="A38" s="126"/>
      <c r="B38" s="128"/>
      <c r="C38" s="120" t="s">
        <v>7</v>
      </c>
      <c r="D38" s="124">
        <v>0</v>
      </c>
      <c r="E38" s="124">
        <v>0</v>
      </c>
      <c r="F38" s="124">
        <v>0</v>
      </c>
      <c r="H38" s="145"/>
      <c r="I38" s="121" t="s">
        <v>243</v>
      </c>
      <c r="J38" s="120">
        <v>1</v>
      </c>
      <c r="K38" s="140"/>
      <c r="L38" s="158"/>
      <c r="M38" s="140"/>
    </row>
    <row r="39" spans="1:13" ht="13.5" customHeight="1" outlineLevel="1">
      <c r="A39" s="126"/>
      <c r="B39" s="128"/>
      <c r="C39" s="120" t="s">
        <v>8</v>
      </c>
      <c r="D39" s="124">
        <v>0</v>
      </c>
      <c r="E39" s="124">
        <v>0</v>
      </c>
      <c r="F39" s="124">
        <v>0</v>
      </c>
      <c r="G39" s="6"/>
      <c r="H39" s="145"/>
      <c r="I39" s="121" t="s">
        <v>244</v>
      </c>
      <c r="J39" s="120">
        <v>0</v>
      </c>
      <c r="K39" s="140"/>
      <c r="L39" s="158"/>
      <c r="M39" s="140"/>
    </row>
    <row r="40" spans="1:13" ht="13.5" customHeight="1" outlineLevel="1">
      <c r="A40" s="126"/>
      <c r="B40" s="128"/>
      <c r="C40" s="120" t="s">
        <v>9</v>
      </c>
      <c r="D40" s="124">
        <v>0</v>
      </c>
      <c r="E40" s="124">
        <v>0</v>
      </c>
      <c r="F40" s="124">
        <v>0</v>
      </c>
      <c r="G40" s="6"/>
      <c r="H40" s="145"/>
      <c r="I40" s="121" t="s">
        <v>245</v>
      </c>
      <c r="J40" s="6">
        <f>(J37+0.5*J38)/J36</f>
        <v>0.5</v>
      </c>
      <c r="K40" s="140"/>
      <c r="L40" s="158"/>
      <c r="M40" s="140"/>
    </row>
    <row r="41" spans="1:13" ht="13.5" customHeight="1" outlineLevel="1">
      <c r="A41" s="126"/>
      <c r="B41" s="128" t="s">
        <v>14</v>
      </c>
      <c r="C41" s="120" t="s">
        <v>5</v>
      </c>
      <c r="D41" s="124">
        <f>SUM(D42:D45)</f>
        <v>108697.7</v>
      </c>
      <c r="E41" s="124">
        <f>SUM(E42:E45)</f>
        <v>99999.926000000007</v>
      </c>
      <c r="F41" s="124">
        <f>SUM(F42:F45)</f>
        <v>99999.926000000007</v>
      </c>
      <c r="G41" s="6">
        <f>F41/D41</f>
        <v>0.91998198673936993</v>
      </c>
      <c r="H41" s="145"/>
      <c r="I41" s="121" t="s">
        <v>241</v>
      </c>
      <c r="J41" s="120">
        <f>SUM(J42:J44)</f>
        <v>4</v>
      </c>
      <c r="K41" s="140"/>
      <c r="L41" s="158"/>
      <c r="M41" s="140">
        <v>810</v>
      </c>
    </row>
    <row r="42" spans="1:13" ht="13.5" customHeight="1" outlineLevel="1">
      <c r="A42" s="126"/>
      <c r="B42" s="128"/>
      <c r="C42" s="120" t="s">
        <v>6</v>
      </c>
      <c r="D42" s="124">
        <v>108697.7</v>
      </c>
      <c r="E42" s="124">
        <f>E77</f>
        <v>99999.926000000007</v>
      </c>
      <c r="F42" s="124">
        <f>F77</f>
        <v>99999.926000000007</v>
      </c>
      <c r="G42" s="6">
        <f>F42/D42</f>
        <v>0.91998198673936993</v>
      </c>
      <c r="H42" s="145"/>
      <c r="I42" s="121" t="s">
        <v>242</v>
      </c>
      <c r="J42" s="120">
        <v>4</v>
      </c>
      <c r="K42" s="140"/>
      <c r="L42" s="158"/>
      <c r="M42" s="140"/>
    </row>
    <row r="43" spans="1:13" ht="13.5" customHeight="1" outlineLevel="1">
      <c r="A43" s="126"/>
      <c r="B43" s="128"/>
      <c r="C43" s="120" t="s">
        <v>7</v>
      </c>
      <c r="D43" s="124">
        <v>0</v>
      </c>
      <c r="E43" s="124">
        <v>0</v>
      </c>
      <c r="F43" s="124">
        <v>0</v>
      </c>
      <c r="G43" s="6"/>
      <c r="H43" s="145"/>
      <c r="I43" s="121" t="s">
        <v>243</v>
      </c>
      <c r="J43" s="120">
        <v>0</v>
      </c>
      <c r="K43" s="140"/>
      <c r="L43" s="158"/>
      <c r="M43" s="140"/>
    </row>
    <row r="44" spans="1:13" ht="13.5" customHeight="1" outlineLevel="1">
      <c r="A44" s="126"/>
      <c r="B44" s="128"/>
      <c r="C44" s="120" t="s">
        <v>8</v>
      </c>
      <c r="D44" s="124">
        <v>0</v>
      </c>
      <c r="E44" s="124">
        <v>0</v>
      </c>
      <c r="F44" s="124">
        <v>0</v>
      </c>
      <c r="G44" s="6"/>
      <c r="H44" s="145"/>
      <c r="I44" s="121" t="s">
        <v>244</v>
      </c>
      <c r="J44" s="120">
        <v>0</v>
      </c>
      <c r="K44" s="140"/>
      <c r="L44" s="158"/>
      <c r="M44" s="140"/>
    </row>
    <row r="45" spans="1:13" ht="13.5" customHeight="1" outlineLevel="1">
      <c r="A45" s="126"/>
      <c r="B45" s="128"/>
      <c r="C45" s="120" t="s">
        <v>9</v>
      </c>
      <c r="D45" s="124">
        <v>0</v>
      </c>
      <c r="E45" s="124">
        <v>0</v>
      </c>
      <c r="F45" s="124">
        <v>0</v>
      </c>
      <c r="G45" s="6"/>
      <c r="H45" s="145"/>
      <c r="I45" s="121" t="s">
        <v>245</v>
      </c>
      <c r="J45" s="6">
        <f>(J42+0.5*J43)/J41</f>
        <v>1</v>
      </c>
      <c r="K45" s="140"/>
      <c r="L45" s="158"/>
      <c r="M45" s="140"/>
    </row>
    <row r="46" spans="1:13" ht="13.5" customHeight="1" outlineLevel="1">
      <c r="A46" s="126"/>
      <c r="B46" s="128" t="s">
        <v>443</v>
      </c>
      <c r="C46" s="120" t="s">
        <v>5</v>
      </c>
      <c r="D46" s="124">
        <f>SUM(D47:D50)</f>
        <v>20000</v>
      </c>
      <c r="E46" s="124">
        <f>SUM(E47:E50)</f>
        <v>10215.92</v>
      </c>
      <c r="F46" s="124">
        <f>SUM(F47:F50)</f>
        <v>10215.92</v>
      </c>
      <c r="G46" s="6">
        <f>F46/D46</f>
        <v>0.51079600000000003</v>
      </c>
      <c r="H46" s="145"/>
      <c r="I46" s="121" t="s">
        <v>241</v>
      </c>
      <c r="J46" s="120">
        <f>SUM(J47:J49)</f>
        <v>1</v>
      </c>
      <c r="K46" s="140"/>
      <c r="L46" s="158"/>
      <c r="M46" s="140">
        <v>822</v>
      </c>
    </row>
    <row r="47" spans="1:13" ht="13.5" customHeight="1" outlineLevel="1">
      <c r="A47" s="126"/>
      <c r="B47" s="128"/>
      <c r="C47" s="120" t="s">
        <v>6</v>
      </c>
      <c r="D47" s="124">
        <f>D427</f>
        <v>20000</v>
      </c>
      <c r="E47" s="124">
        <f>E427</f>
        <v>10215.92</v>
      </c>
      <c r="F47" s="124">
        <f>F427</f>
        <v>10215.92</v>
      </c>
      <c r="G47" s="6">
        <f>F47/D47</f>
        <v>0.51079600000000003</v>
      </c>
      <c r="H47" s="145"/>
      <c r="I47" s="121" t="s">
        <v>242</v>
      </c>
      <c r="J47" s="120">
        <v>0</v>
      </c>
      <c r="K47" s="140"/>
      <c r="L47" s="158"/>
      <c r="M47" s="140"/>
    </row>
    <row r="48" spans="1:13" ht="13.5" customHeight="1" outlineLevel="1">
      <c r="A48" s="126"/>
      <c r="B48" s="128"/>
      <c r="C48" s="120" t="s">
        <v>7</v>
      </c>
      <c r="D48" s="124">
        <v>0</v>
      </c>
      <c r="E48" s="124">
        <v>0</v>
      </c>
      <c r="F48" s="124">
        <v>0</v>
      </c>
      <c r="H48" s="145"/>
      <c r="I48" s="121" t="s">
        <v>243</v>
      </c>
      <c r="J48" s="120">
        <v>1</v>
      </c>
      <c r="K48" s="140"/>
      <c r="L48" s="158"/>
      <c r="M48" s="140"/>
    </row>
    <row r="49" spans="1:13" ht="13.5" customHeight="1" outlineLevel="1">
      <c r="A49" s="126"/>
      <c r="B49" s="128"/>
      <c r="C49" s="120" t="s">
        <v>8</v>
      </c>
      <c r="D49" s="124">
        <v>0</v>
      </c>
      <c r="E49" s="124">
        <v>0</v>
      </c>
      <c r="F49" s="124">
        <v>0</v>
      </c>
      <c r="G49" s="6"/>
      <c r="H49" s="145"/>
      <c r="I49" s="121" t="s">
        <v>244</v>
      </c>
      <c r="J49" s="120">
        <v>0</v>
      </c>
      <c r="K49" s="140"/>
      <c r="L49" s="158"/>
      <c r="M49" s="140"/>
    </row>
    <row r="50" spans="1:13" ht="13.5" customHeight="1" outlineLevel="1">
      <c r="A50" s="126"/>
      <c r="B50" s="128"/>
      <c r="C50" s="120" t="s">
        <v>9</v>
      </c>
      <c r="D50" s="124">
        <v>0</v>
      </c>
      <c r="E50" s="124">
        <v>0</v>
      </c>
      <c r="F50" s="124">
        <v>0</v>
      </c>
      <c r="G50" s="6"/>
      <c r="H50" s="145"/>
      <c r="I50" s="121" t="s">
        <v>245</v>
      </c>
      <c r="J50" s="6">
        <f>(J47+0.5*J48)/J46</f>
        <v>0.5</v>
      </c>
      <c r="K50" s="140"/>
      <c r="L50" s="158"/>
      <c r="M50" s="140"/>
    </row>
    <row r="51" spans="1:13" ht="13.5" customHeight="1" outlineLevel="1">
      <c r="A51" s="126"/>
      <c r="B51" s="128" t="s">
        <v>439</v>
      </c>
      <c r="C51" s="120" t="s">
        <v>5</v>
      </c>
      <c r="D51" s="124">
        <f>SUM(D52:D55)</f>
        <v>1500</v>
      </c>
      <c r="E51" s="124">
        <f>SUM(E52:E55)</f>
        <v>0</v>
      </c>
      <c r="F51" s="124">
        <f>SUM(F52:F55)</f>
        <v>0</v>
      </c>
      <c r="G51" s="6">
        <f>F51/D51</f>
        <v>0</v>
      </c>
      <c r="H51" s="145"/>
      <c r="I51" s="121" t="s">
        <v>241</v>
      </c>
      <c r="J51" s="120">
        <f>SUM(J52:J54)</f>
        <v>2</v>
      </c>
      <c r="K51" s="140"/>
      <c r="L51" s="158"/>
      <c r="M51" s="140">
        <v>845</v>
      </c>
    </row>
    <row r="52" spans="1:13" ht="13.5" customHeight="1" outlineLevel="1">
      <c r="A52" s="126"/>
      <c r="B52" s="128"/>
      <c r="C52" s="120" t="s">
        <v>6</v>
      </c>
      <c r="D52" s="124">
        <f>D137+D142</f>
        <v>1500</v>
      </c>
      <c r="E52" s="124">
        <f t="shared" ref="E52:F52" si="10">E137+E142</f>
        <v>0</v>
      </c>
      <c r="F52" s="124">
        <f t="shared" si="10"/>
        <v>0</v>
      </c>
      <c r="G52" s="6">
        <f>F52/D52</f>
        <v>0</v>
      </c>
      <c r="H52" s="145"/>
      <c r="I52" s="121" t="s">
        <v>242</v>
      </c>
      <c r="J52" s="120">
        <v>1</v>
      </c>
      <c r="K52" s="140"/>
      <c r="L52" s="158"/>
      <c r="M52" s="140"/>
    </row>
    <row r="53" spans="1:13" ht="13.5" customHeight="1" outlineLevel="1">
      <c r="A53" s="126"/>
      <c r="B53" s="128"/>
      <c r="C53" s="120" t="s">
        <v>7</v>
      </c>
      <c r="D53" s="124">
        <v>0</v>
      </c>
      <c r="E53" s="124">
        <v>0</v>
      </c>
      <c r="F53" s="124">
        <v>0</v>
      </c>
      <c r="H53" s="145"/>
      <c r="I53" s="121" t="s">
        <v>243</v>
      </c>
      <c r="J53" s="120">
        <v>0</v>
      </c>
      <c r="K53" s="140"/>
      <c r="L53" s="158"/>
      <c r="M53" s="140"/>
    </row>
    <row r="54" spans="1:13" ht="13.5" customHeight="1" outlineLevel="1">
      <c r="A54" s="126"/>
      <c r="B54" s="128"/>
      <c r="C54" s="120" t="s">
        <v>8</v>
      </c>
      <c r="D54" s="124">
        <v>0</v>
      </c>
      <c r="E54" s="124">
        <v>0</v>
      </c>
      <c r="F54" s="124">
        <v>0</v>
      </c>
      <c r="G54" s="6"/>
      <c r="H54" s="145"/>
      <c r="I54" s="121" t="s">
        <v>244</v>
      </c>
      <c r="J54" s="120">
        <v>1</v>
      </c>
      <c r="K54" s="140"/>
      <c r="L54" s="158"/>
      <c r="M54" s="140"/>
    </row>
    <row r="55" spans="1:13" ht="13.5" customHeight="1" outlineLevel="1">
      <c r="A55" s="126"/>
      <c r="B55" s="128"/>
      <c r="C55" s="120" t="s">
        <v>9</v>
      </c>
      <c r="D55" s="124">
        <v>0</v>
      </c>
      <c r="E55" s="124">
        <v>0</v>
      </c>
      <c r="F55" s="124">
        <v>0</v>
      </c>
      <c r="G55" s="6"/>
      <c r="H55" s="145"/>
      <c r="I55" s="121" t="s">
        <v>245</v>
      </c>
      <c r="J55" s="6">
        <f>(J52+0.5*J53)/J51</f>
        <v>0.5</v>
      </c>
      <c r="K55" s="140"/>
      <c r="L55" s="158"/>
      <c r="M55" s="140"/>
    </row>
    <row r="56" spans="1:13" ht="13.5" customHeight="1" outlineLevel="1">
      <c r="A56" s="126"/>
      <c r="B56" s="128" t="s">
        <v>373</v>
      </c>
      <c r="C56" s="120" t="s">
        <v>5</v>
      </c>
      <c r="D56" s="124">
        <f>SUM(D57:D60)</f>
        <v>61109.5</v>
      </c>
      <c r="E56" s="124">
        <f>SUM(E57:E60)</f>
        <v>61109.5</v>
      </c>
      <c r="F56" s="124">
        <f>SUM(F57:F60)</f>
        <v>61109.5</v>
      </c>
      <c r="G56" s="6">
        <f>F56/D56</f>
        <v>1</v>
      </c>
      <c r="H56" s="145"/>
      <c r="I56" s="121" t="s">
        <v>241</v>
      </c>
      <c r="J56" s="120">
        <f>SUM(J57:J59)</f>
        <v>11</v>
      </c>
      <c r="K56" s="140"/>
      <c r="L56" s="158"/>
      <c r="M56" s="140">
        <v>822</v>
      </c>
    </row>
    <row r="57" spans="1:13" ht="13.5" customHeight="1" outlineLevel="1">
      <c r="A57" s="126"/>
      <c r="B57" s="128"/>
      <c r="C57" s="120" t="s">
        <v>6</v>
      </c>
      <c r="D57" s="124">
        <v>61109.5</v>
      </c>
      <c r="E57" s="124">
        <v>61109.5</v>
      </c>
      <c r="F57" s="124">
        <v>61109.5</v>
      </c>
      <c r="G57" s="6">
        <f>F57/D57</f>
        <v>1</v>
      </c>
      <c r="H57" s="145"/>
      <c r="I57" s="121" t="s">
        <v>242</v>
      </c>
      <c r="J57" s="120">
        <f>J482+J522+1</f>
        <v>10</v>
      </c>
      <c r="K57" s="140"/>
      <c r="L57" s="158"/>
      <c r="M57" s="140"/>
    </row>
    <row r="58" spans="1:13" ht="13.5" customHeight="1" outlineLevel="1">
      <c r="A58" s="126"/>
      <c r="B58" s="128"/>
      <c r="C58" s="120" t="s">
        <v>7</v>
      </c>
      <c r="D58" s="124">
        <v>0</v>
      </c>
      <c r="E58" s="124">
        <v>0</v>
      </c>
      <c r="F58" s="124">
        <v>0</v>
      </c>
      <c r="H58" s="145"/>
      <c r="I58" s="121" t="s">
        <v>243</v>
      </c>
      <c r="J58" s="120">
        <f>J483+J523</f>
        <v>1</v>
      </c>
      <c r="K58" s="140"/>
      <c r="L58" s="158"/>
      <c r="M58" s="140"/>
    </row>
    <row r="59" spans="1:13" ht="13.5" customHeight="1" outlineLevel="1">
      <c r="A59" s="126"/>
      <c r="B59" s="128"/>
      <c r="C59" s="120" t="s">
        <v>8</v>
      </c>
      <c r="D59" s="124">
        <v>0</v>
      </c>
      <c r="E59" s="124">
        <v>0</v>
      </c>
      <c r="F59" s="124">
        <v>0</v>
      </c>
      <c r="G59" s="6"/>
      <c r="H59" s="145"/>
      <c r="I59" s="121" t="s">
        <v>244</v>
      </c>
      <c r="J59" s="120">
        <f>J484+J524</f>
        <v>0</v>
      </c>
      <c r="K59" s="140"/>
      <c r="L59" s="158"/>
      <c r="M59" s="140"/>
    </row>
    <row r="60" spans="1:13" ht="13.5" customHeight="1" outlineLevel="1">
      <c r="A60" s="126"/>
      <c r="B60" s="128"/>
      <c r="C60" s="120" t="s">
        <v>9</v>
      </c>
      <c r="D60" s="124">
        <v>0</v>
      </c>
      <c r="E60" s="124">
        <v>0</v>
      </c>
      <c r="F60" s="124">
        <v>0</v>
      </c>
      <c r="G60" s="6"/>
      <c r="H60" s="145"/>
      <c r="I60" s="121" t="s">
        <v>245</v>
      </c>
      <c r="J60" s="6">
        <f>(J57+0.5*J58)/J56</f>
        <v>0.95454545454545459</v>
      </c>
      <c r="K60" s="140"/>
      <c r="L60" s="158"/>
      <c r="M60" s="140"/>
    </row>
    <row r="61" spans="1:13" ht="13.5" customHeight="1" outlineLevel="1">
      <c r="A61" s="126"/>
      <c r="B61" s="128" t="s">
        <v>462</v>
      </c>
      <c r="C61" s="120" t="s">
        <v>5</v>
      </c>
      <c r="D61" s="124">
        <f>SUM(D62:D65)</f>
        <v>12285</v>
      </c>
      <c r="E61" s="124">
        <f>SUM(E62:E65)</f>
        <v>12285</v>
      </c>
      <c r="F61" s="124">
        <f>SUM(F62:F65)</f>
        <v>6749</v>
      </c>
      <c r="G61" s="6">
        <f>F61/D61</f>
        <v>0.54936914936914938</v>
      </c>
      <c r="H61" s="145"/>
      <c r="I61" s="121" t="s">
        <v>241</v>
      </c>
      <c r="J61" s="120">
        <f>SUM(J62:J64)</f>
        <v>1</v>
      </c>
      <c r="K61" s="140"/>
      <c r="L61" s="158"/>
      <c r="M61" s="140">
        <v>817</v>
      </c>
    </row>
    <row r="62" spans="1:13" ht="13.5" customHeight="1" outlineLevel="1">
      <c r="A62" s="126"/>
      <c r="B62" s="128"/>
      <c r="C62" s="120" t="s">
        <v>6</v>
      </c>
      <c r="D62" s="124">
        <f>D432</f>
        <v>12285</v>
      </c>
      <c r="E62" s="124">
        <f t="shared" ref="E62:F62" si="11">E432</f>
        <v>12285</v>
      </c>
      <c r="F62" s="124">
        <f t="shared" si="11"/>
        <v>6749</v>
      </c>
      <c r="G62" s="6">
        <f>F62/D62</f>
        <v>0.54936914936914938</v>
      </c>
      <c r="H62" s="145"/>
      <c r="I62" s="121" t="s">
        <v>242</v>
      </c>
      <c r="J62" s="120">
        <v>0</v>
      </c>
      <c r="K62" s="140"/>
      <c r="L62" s="158"/>
      <c r="M62" s="140"/>
    </row>
    <row r="63" spans="1:13" ht="13.5" customHeight="1" outlineLevel="1">
      <c r="A63" s="126"/>
      <c r="B63" s="128"/>
      <c r="C63" s="120" t="s">
        <v>7</v>
      </c>
      <c r="D63" s="124">
        <f t="shared" ref="D63:F65" si="12">D433</f>
        <v>0</v>
      </c>
      <c r="E63" s="124">
        <f t="shared" si="12"/>
        <v>0</v>
      </c>
      <c r="F63" s="124">
        <f t="shared" si="12"/>
        <v>0</v>
      </c>
      <c r="H63" s="145"/>
      <c r="I63" s="121" t="s">
        <v>243</v>
      </c>
      <c r="J63" s="120">
        <v>1</v>
      </c>
      <c r="K63" s="140"/>
      <c r="L63" s="158"/>
      <c r="M63" s="140"/>
    </row>
    <row r="64" spans="1:13" ht="13.5" customHeight="1" outlineLevel="1">
      <c r="A64" s="126"/>
      <c r="B64" s="128"/>
      <c r="C64" s="120" t="s">
        <v>8</v>
      </c>
      <c r="D64" s="124">
        <f t="shared" si="12"/>
        <v>0</v>
      </c>
      <c r="E64" s="124">
        <f t="shared" si="12"/>
        <v>0</v>
      </c>
      <c r="F64" s="124">
        <f t="shared" si="12"/>
        <v>0</v>
      </c>
      <c r="G64" s="6"/>
      <c r="H64" s="145"/>
      <c r="I64" s="121" t="s">
        <v>244</v>
      </c>
      <c r="J64" s="120">
        <v>0</v>
      </c>
      <c r="K64" s="140"/>
      <c r="L64" s="158"/>
      <c r="M64" s="140"/>
    </row>
    <row r="65" spans="1:15" ht="13.5" customHeight="1" outlineLevel="1">
      <c r="A65" s="126"/>
      <c r="B65" s="128"/>
      <c r="C65" s="120" t="s">
        <v>9</v>
      </c>
      <c r="D65" s="124">
        <f t="shared" si="12"/>
        <v>0</v>
      </c>
      <c r="E65" s="124">
        <f t="shared" si="12"/>
        <v>0</v>
      </c>
      <c r="F65" s="124">
        <f t="shared" si="12"/>
        <v>0</v>
      </c>
      <c r="G65" s="6"/>
      <c r="H65" s="145"/>
      <c r="I65" s="121" t="s">
        <v>245</v>
      </c>
      <c r="J65" s="6">
        <f>(J62+0.5*J63)/J61</f>
        <v>0.5</v>
      </c>
      <c r="K65" s="140"/>
      <c r="L65" s="158"/>
      <c r="M65" s="140"/>
    </row>
    <row r="66" spans="1:15" ht="15.75" customHeight="1">
      <c r="A66" s="126" t="s">
        <v>15</v>
      </c>
      <c r="B66" s="149" t="s">
        <v>16</v>
      </c>
      <c r="C66" s="120" t="s">
        <v>5</v>
      </c>
      <c r="D66" s="124">
        <f>SUM(D67:D70)</f>
        <v>110953.4</v>
      </c>
      <c r="E66" s="124">
        <f>SUM(E67:E70)</f>
        <v>109070.126</v>
      </c>
      <c r="F66" s="124">
        <f>SUM(F67:F70)</f>
        <v>109072.826</v>
      </c>
      <c r="G66" s="6">
        <f>F66/D66</f>
        <v>0.98305077627184034</v>
      </c>
      <c r="H66" s="144"/>
      <c r="I66" s="121" t="s">
        <v>241</v>
      </c>
      <c r="J66" s="120">
        <f>J67+J68+J69</f>
        <v>12</v>
      </c>
      <c r="K66" s="140" t="s">
        <v>484</v>
      </c>
      <c r="L66" s="158"/>
      <c r="M66" s="158"/>
      <c r="N66" s="7">
        <f>SUM(N67:N69)</f>
        <v>12</v>
      </c>
      <c r="O66" s="7">
        <f>SUM(O67:O69)</f>
        <v>12</v>
      </c>
    </row>
    <row r="67" spans="1:15" ht="15.75" customHeight="1">
      <c r="A67" s="126"/>
      <c r="B67" s="149"/>
      <c r="C67" s="120" t="s">
        <v>6</v>
      </c>
      <c r="D67" s="124">
        <f>D72+D92+D117</f>
        <v>110953.4</v>
      </c>
      <c r="E67" s="124">
        <f>E72+E92+E117</f>
        <v>109070.126</v>
      </c>
      <c r="F67" s="124">
        <f>F72+F92+F117</f>
        <v>109072.826</v>
      </c>
      <c r="G67" s="6">
        <f>F67/D67</f>
        <v>0.98305077627184034</v>
      </c>
      <c r="H67" s="145"/>
      <c r="I67" s="121" t="s">
        <v>242</v>
      </c>
      <c r="J67" s="120">
        <f>J72+J92+J117</f>
        <v>8</v>
      </c>
      <c r="K67" s="140"/>
      <c r="L67" s="158"/>
      <c r="M67" s="158"/>
      <c r="N67" s="37">
        <f>COUNTIF(J71:J145,"да")</f>
        <v>8</v>
      </c>
      <c r="O67" s="37">
        <f>COUNTIF(J71:J145,"да")</f>
        <v>8</v>
      </c>
    </row>
    <row r="68" spans="1:15" ht="15.75" customHeight="1">
      <c r="A68" s="126"/>
      <c r="B68" s="149"/>
      <c r="C68" s="120" t="s">
        <v>7</v>
      </c>
      <c r="D68" s="124">
        <f>D73+D93+D118</f>
        <v>0</v>
      </c>
      <c r="E68" s="124">
        <f>E73+E93+E118</f>
        <v>0</v>
      </c>
      <c r="F68" s="124">
        <f>F73+F93+F118</f>
        <v>0</v>
      </c>
      <c r="G68" s="6"/>
      <c r="H68" s="145"/>
      <c r="I68" s="121" t="s">
        <v>243</v>
      </c>
      <c r="J68" s="120">
        <f>J73+J93+J118</f>
        <v>3</v>
      </c>
      <c r="K68" s="140"/>
      <c r="L68" s="158"/>
      <c r="M68" s="158"/>
      <c r="N68" s="37">
        <f>COUNTIF(J72:J145,"частично")</f>
        <v>3</v>
      </c>
      <c r="O68" s="37">
        <f>COUNTIF(J76:J145,"частично")</f>
        <v>3</v>
      </c>
    </row>
    <row r="69" spans="1:15" ht="15.75" customHeight="1">
      <c r="A69" s="126"/>
      <c r="B69" s="149"/>
      <c r="C69" s="120" t="s">
        <v>8</v>
      </c>
      <c r="D69" s="124">
        <f>D74+D94+D119</f>
        <v>0</v>
      </c>
      <c r="E69" s="124">
        <f>E74+E94+E119</f>
        <v>0</v>
      </c>
      <c r="F69" s="124">
        <f>F74+F94+F119</f>
        <v>0</v>
      </c>
      <c r="G69" s="6"/>
      <c r="H69" s="145"/>
      <c r="I69" s="121" t="s">
        <v>244</v>
      </c>
      <c r="J69" s="120">
        <f>J74+J94+J119</f>
        <v>1</v>
      </c>
      <c r="K69" s="140"/>
      <c r="L69" s="158"/>
      <c r="M69" s="158"/>
      <c r="N69" s="37">
        <f>COUNTIF(J73:J145,"нет")</f>
        <v>1</v>
      </c>
      <c r="O69" s="37">
        <f>COUNTIF(J76:J145,"нет")</f>
        <v>1</v>
      </c>
    </row>
    <row r="70" spans="1:15" ht="117.75" customHeight="1">
      <c r="A70" s="126"/>
      <c r="B70" s="149"/>
      <c r="C70" s="120" t="s">
        <v>9</v>
      </c>
      <c r="D70" s="124">
        <f>D75+D95+D120</f>
        <v>0</v>
      </c>
      <c r="E70" s="124">
        <f>E75+E95+E120</f>
        <v>0</v>
      </c>
      <c r="F70" s="124">
        <f>F75+F95+F120</f>
        <v>0</v>
      </c>
      <c r="G70" s="6"/>
      <c r="H70" s="145"/>
      <c r="I70" s="121" t="s">
        <v>245</v>
      </c>
      <c r="J70" s="6">
        <f>(J67+0.5*J68)/J66</f>
        <v>0.79166666666666663</v>
      </c>
      <c r="K70" s="140"/>
      <c r="L70" s="158"/>
      <c r="M70" s="158"/>
    </row>
    <row r="71" spans="1:15" ht="14.25" customHeight="1" outlineLevel="1">
      <c r="A71" s="126" t="s">
        <v>17</v>
      </c>
      <c r="B71" s="127" t="s">
        <v>19</v>
      </c>
      <c r="C71" s="120" t="s">
        <v>5</v>
      </c>
      <c r="D71" s="124">
        <f>SUM(D72:D75)</f>
        <v>108697.7</v>
      </c>
      <c r="E71" s="124">
        <f>SUM(E72:E75)</f>
        <v>108697.626</v>
      </c>
      <c r="F71" s="124">
        <f>SUM(F72:F75)</f>
        <v>108697.626</v>
      </c>
      <c r="G71" s="6">
        <f>F71/D71</f>
        <v>0.99999931921282614</v>
      </c>
      <c r="H71" s="128"/>
      <c r="I71" s="121" t="s">
        <v>241</v>
      </c>
      <c r="J71" s="120">
        <f>J72+J73+J74</f>
        <v>3</v>
      </c>
      <c r="K71" s="140" t="s">
        <v>485</v>
      </c>
      <c r="L71" s="158"/>
      <c r="M71" s="158"/>
    </row>
    <row r="72" spans="1:15" ht="14.25" customHeight="1" outlineLevel="1">
      <c r="A72" s="126"/>
      <c r="B72" s="127"/>
      <c r="C72" s="120" t="s">
        <v>6</v>
      </c>
      <c r="D72" s="124">
        <f>D77+D82+D87</f>
        <v>108697.7</v>
      </c>
      <c r="E72" s="124">
        <f t="shared" ref="E72:F72" si="13">E77+E82+E87</f>
        <v>108697.626</v>
      </c>
      <c r="F72" s="124">
        <f t="shared" si="13"/>
        <v>108697.626</v>
      </c>
      <c r="G72" s="6">
        <f t="shared" ref="G72:G77" si="14">F72/D72</f>
        <v>0.99999931921282614</v>
      </c>
      <c r="H72" s="128"/>
      <c r="I72" s="121" t="s">
        <v>242</v>
      </c>
      <c r="J72" s="120">
        <v>3</v>
      </c>
      <c r="K72" s="140"/>
      <c r="L72" s="158"/>
      <c r="M72" s="158"/>
    </row>
    <row r="73" spans="1:15" ht="14.25" customHeight="1" outlineLevel="1">
      <c r="A73" s="126"/>
      <c r="B73" s="127"/>
      <c r="C73" s="120" t="s">
        <v>7</v>
      </c>
      <c r="D73" s="124">
        <f t="shared" ref="D73:F75" si="15">D78+D83+D88</f>
        <v>0</v>
      </c>
      <c r="E73" s="124">
        <f t="shared" si="15"/>
        <v>0</v>
      </c>
      <c r="F73" s="124">
        <f t="shared" si="15"/>
        <v>0</v>
      </c>
      <c r="G73" s="6"/>
      <c r="H73" s="128"/>
      <c r="I73" s="121" t="s">
        <v>243</v>
      </c>
      <c r="J73" s="120">
        <v>0</v>
      </c>
      <c r="K73" s="140"/>
      <c r="L73" s="158"/>
      <c r="M73" s="158"/>
    </row>
    <row r="74" spans="1:15" ht="14.25" customHeight="1" outlineLevel="1">
      <c r="A74" s="126"/>
      <c r="B74" s="127"/>
      <c r="C74" s="120" t="s">
        <v>8</v>
      </c>
      <c r="D74" s="124">
        <f t="shared" si="15"/>
        <v>0</v>
      </c>
      <c r="E74" s="124">
        <f t="shared" si="15"/>
        <v>0</v>
      </c>
      <c r="F74" s="124">
        <f t="shared" si="15"/>
        <v>0</v>
      </c>
      <c r="G74" s="6"/>
      <c r="H74" s="128"/>
      <c r="I74" s="121" t="s">
        <v>244</v>
      </c>
      <c r="J74" s="120">
        <v>0</v>
      </c>
      <c r="K74" s="140"/>
      <c r="L74" s="158"/>
      <c r="M74" s="158"/>
    </row>
    <row r="75" spans="1:15" ht="19.5" customHeight="1" outlineLevel="1">
      <c r="A75" s="126"/>
      <c r="B75" s="127"/>
      <c r="C75" s="120" t="s">
        <v>9</v>
      </c>
      <c r="D75" s="124">
        <f t="shared" si="15"/>
        <v>0</v>
      </c>
      <c r="E75" s="124">
        <f t="shared" si="15"/>
        <v>0</v>
      </c>
      <c r="F75" s="124">
        <f t="shared" si="15"/>
        <v>0</v>
      </c>
      <c r="G75" s="6"/>
      <c r="H75" s="128"/>
      <c r="I75" s="121" t="s">
        <v>245</v>
      </c>
      <c r="J75" s="6">
        <f>(J72+0.5*J73)/J71</f>
        <v>1</v>
      </c>
      <c r="K75" s="140"/>
      <c r="L75" s="158"/>
      <c r="M75" s="158"/>
    </row>
    <row r="76" spans="1:15" ht="14.25" customHeight="1" outlineLevel="2">
      <c r="A76" s="126" t="s">
        <v>18</v>
      </c>
      <c r="B76" s="128" t="s">
        <v>246</v>
      </c>
      <c r="C76" s="120" t="s">
        <v>5</v>
      </c>
      <c r="D76" s="124">
        <f>SUM(D77:D80)</f>
        <v>100000</v>
      </c>
      <c r="E76" s="124">
        <f>SUM(E77:E80)</f>
        <v>99999.926000000007</v>
      </c>
      <c r="F76" s="124">
        <f>SUM(F77:F80)</f>
        <v>99999.926000000007</v>
      </c>
      <c r="G76" s="6">
        <f t="shared" si="14"/>
        <v>0.99999926000000006</v>
      </c>
      <c r="H76" s="128" t="s">
        <v>247</v>
      </c>
      <c r="I76" s="139" t="s">
        <v>504</v>
      </c>
      <c r="J76" s="140" t="s">
        <v>464</v>
      </c>
      <c r="K76" s="140" t="s">
        <v>503</v>
      </c>
      <c r="L76" s="140"/>
      <c r="M76" s="140">
        <v>833</v>
      </c>
    </row>
    <row r="77" spans="1:15" ht="14.25" customHeight="1" outlineLevel="2">
      <c r="A77" s="126"/>
      <c r="B77" s="128"/>
      <c r="C77" s="120" t="s">
        <v>6</v>
      </c>
      <c r="D77" s="124">
        <v>100000</v>
      </c>
      <c r="E77" s="124">
        <v>99999.926000000007</v>
      </c>
      <c r="F77" s="124">
        <v>99999.926000000007</v>
      </c>
      <c r="G77" s="6">
        <f t="shared" si="14"/>
        <v>0.99999926000000006</v>
      </c>
      <c r="H77" s="128"/>
      <c r="I77" s="139"/>
      <c r="J77" s="140"/>
      <c r="K77" s="140"/>
      <c r="L77" s="140"/>
      <c r="M77" s="140"/>
    </row>
    <row r="78" spans="1:15" ht="14.25" customHeight="1" outlineLevel="2">
      <c r="A78" s="126"/>
      <c r="B78" s="128"/>
      <c r="C78" s="120" t="s">
        <v>7</v>
      </c>
      <c r="D78" s="124">
        <v>0</v>
      </c>
      <c r="E78" s="124">
        <v>0</v>
      </c>
      <c r="F78" s="124">
        <v>0</v>
      </c>
      <c r="G78" s="6"/>
      <c r="H78" s="128"/>
      <c r="I78" s="139"/>
      <c r="J78" s="140"/>
      <c r="K78" s="140"/>
      <c r="L78" s="140"/>
      <c r="M78" s="140"/>
    </row>
    <row r="79" spans="1:15" ht="14.25" customHeight="1" outlineLevel="2">
      <c r="A79" s="126"/>
      <c r="B79" s="128"/>
      <c r="C79" s="120" t="s">
        <v>8</v>
      </c>
      <c r="D79" s="124">
        <v>0</v>
      </c>
      <c r="E79" s="124">
        <v>0</v>
      </c>
      <c r="F79" s="124">
        <v>0</v>
      </c>
      <c r="G79" s="6"/>
      <c r="H79" s="128"/>
      <c r="I79" s="139"/>
      <c r="J79" s="140"/>
      <c r="K79" s="140"/>
      <c r="L79" s="140"/>
      <c r="M79" s="140"/>
    </row>
    <row r="80" spans="1:15" ht="195.75" customHeight="1" outlineLevel="2">
      <c r="A80" s="126"/>
      <c r="B80" s="128"/>
      <c r="C80" s="120" t="s">
        <v>9</v>
      </c>
      <c r="D80" s="124">
        <v>0</v>
      </c>
      <c r="E80" s="124">
        <v>0</v>
      </c>
      <c r="F80" s="124">
        <v>0</v>
      </c>
      <c r="G80" s="6"/>
      <c r="H80" s="128"/>
      <c r="I80" s="139"/>
      <c r="J80" s="140"/>
      <c r="K80" s="140"/>
      <c r="L80" s="140"/>
      <c r="M80" s="140"/>
    </row>
    <row r="81" spans="1:13" ht="13.5" customHeight="1" outlineLevel="2">
      <c r="A81" s="126" t="s">
        <v>21</v>
      </c>
      <c r="B81" s="128" t="s">
        <v>20</v>
      </c>
      <c r="C81" s="120" t="s">
        <v>5</v>
      </c>
      <c r="D81" s="124">
        <f>SUM(D82:D85)</f>
        <v>0</v>
      </c>
      <c r="E81" s="124">
        <f>SUM(E82:E85)</f>
        <v>0</v>
      </c>
      <c r="F81" s="124">
        <f>SUM(F82:F85)</f>
        <v>0</v>
      </c>
      <c r="G81" s="6"/>
      <c r="H81" s="128" t="s">
        <v>232</v>
      </c>
      <c r="I81" s="128" t="s">
        <v>488</v>
      </c>
      <c r="J81" s="140" t="s">
        <v>464</v>
      </c>
      <c r="K81" s="140" t="s">
        <v>376</v>
      </c>
      <c r="L81" s="140"/>
      <c r="M81" s="140">
        <v>833</v>
      </c>
    </row>
    <row r="82" spans="1:13" ht="12" customHeight="1" outlineLevel="2">
      <c r="A82" s="126"/>
      <c r="B82" s="128"/>
      <c r="C82" s="120" t="s">
        <v>6</v>
      </c>
      <c r="D82" s="124">
        <v>0</v>
      </c>
      <c r="E82" s="124">
        <v>0</v>
      </c>
      <c r="F82" s="124">
        <v>0</v>
      </c>
      <c r="G82" s="6"/>
      <c r="H82" s="128"/>
      <c r="I82" s="128"/>
      <c r="J82" s="140"/>
      <c r="K82" s="140"/>
      <c r="L82" s="140"/>
      <c r="M82" s="140"/>
    </row>
    <row r="83" spans="1:13" ht="13.5" customHeight="1" outlineLevel="2">
      <c r="A83" s="126"/>
      <c r="B83" s="128"/>
      <c r="C83" s="120" t="s">
        <v>7</v>
      </c>
      <c r="D83" s="124">
        <v>0</v>
      </c>
      <c r="E83" s="124">
        <v>0</v>
      </c>
      <c r="F83" s="124">
        <v>0</v>
      </c>
      <c r="G83" s="6"/>
      <c r="H83" s="128"/>
      <c r="I83" s="128"/>
      <c r="J83" s="140"/>
      <c r="K83" s="140"/>
      <c r="L83" s="140"/>
      <c r="M83" s="140"/>
    </row>
    <row r="84" spans="1:13" ht="13.5" customHeight="1" outlineLevel="2">
      <c r="A84" s="126"/>
      <c r="B84" s="128"/>
      <c r="C84" s="120" t="s">
        <v>8</v>
      </c>
      <c r="D84" s="124">
        <v>0</v>
      </c>
      <c r="E84" s="124">
        <v>0</v>
      </c>
      <c r="F84" s="124">
        <v>0</v>
      </c>
      <c r="G84" s="6"/>
      <c r="H84" s="128"/>
      <c r="I84" s="128"/>
      <c r="J84" s="140"/>
      <c r="K84" s="140"/>
      <c r="L84" s="140"/>
      <c r="M84" s="140"/>
    </row>
    <row r="85" spans="1:13" ht="69.75" customHeight="1" outlineLevel="2">
      <c r="A85" s="126"/>
      <c r="B85" s="128"/>
      <c r="C85" s="120" t="s">
        <v>9</v>
      </c>
      <c r="D85" s="124">
        <v>0</v>
      </c>
      <c r="E85" s="124">
        <v>0</v>
      </c>
      <c r="F85" s="124">
        <v>0</v>
      </c>
      <c r="G85" s="6"/>
      <c r="H85" s="128"/>
      <c r="I85" s="128"/>
      <c r="J85" s="140"/>
      <c r="K85" s="140"/>
      <c r="L85" s="140"/>
      <c r="M85" s="140"/>
    </row>
    <row r="86" spans="1:13" ht="15.75" customHeight="1" outlineLevel="2">
      <c r="A86" s="126" t="s">
        <v>512</v>
      </c>
      <c r="B86" s="128" t="s">
        <v>820</v>
      </c>
      <c r="C86" s="120" t="s">
        <v>5</v>
      </c>
      <c r="D86" s="124">
        <f>SUM(D87:D90)</f>
        <v>8697.7000000000007</v>
      </c>
      <c r="E86" s="124">
        <f>SUM(E87:E90)</f>
        <v>8697.7000000000007</v>
      </c>
      <c r="F86" s="124">
        <f>SUM(F87:F90)</f>
        <v>8697.7000000000007</v>
      </c>
      <c r="G86" s="6">
        <f t="shared" ref="G86:G87" si="16">F86/D86</f>
        <v>1</v>
      </c>
      <c r="H86" s="128" t="s">
        <v>784</v>
      </c>
      <c r="I86" s="128" t="s">
        <v>785</v>
      </c>
      <c r="J86" s="140" t="s">
        <v>464</v>
      </c>
      <c r="K86" s="140" t="s">
        <v>513</v>
      </c>
      <c r="L86" s="140"/>
      <c r="M86" s="140"/>
    </row>
    <row r="87" spans="1:13" ht="15.75" customHeight="1" outlineLevel="2">
      <c r="A87" s="126"/>
      <c r="B87" s="128"/>
      <c r="C87" s="120" t="s">
        <v>6</v>
      </c>
      <c r="D87" s="124">
        <v>8697.7000000000007</v>
      </c>
      <c r="E87" s="124">
        <v>8697.7000000000007</v>
      </c>
      <c r="F87" s="124">
        <v>8697.7000000000007</v>
      </c>
      <c r="G87" s="6">
        <f t="shared" si="16"/>
        <v>1</v>
      </c>
      <c r="H87" s="128"/>
      <c r="I87" s="128"/>
      <c r="J87" s="140"/>
      <c r="K87" s="140"/>
      <c r="L87" s="140"/>
      <c r="M87" s="140"/>
    </row>
    <row r="88" spans="1:13" ht="15.75" customHeight="1" outlineLevel="2">
      <c r="A88" s="126"/>
      <c r="B88" s="128"/>
      <c r="C88" s="120" t="s">
        <v>7</v>
      </c>
      <c r="D88" s="124">
        <v>0</v>
      </c>
      <c r="E88" s="124">
        <v>0</v>
      </c>
      <c r="F88" s="124">
        <v>0</v>
      </c>
      <c r="G88" s="6"/>
      <c r="H88" s="128"/>
      <c r="I88" s="128"/>
      <c r="J88" s="140"/>
      <c r="K88" s="140"/>
      <c r="L88" s="140"/>
      <c r="M88" s="140"/>
    </row>
    <row r="89" spans="1:13" ht="15.75" customHeight="1" outlineLevel="2">
      <c r="A89" s="126"/>
      <c r="B89" s="128"/>
      <c r="C89" s="120" t="s">
        <v>8</v>
      </c>
      <c r="D89" s="124">
        <v>0</v>
      </c>
      <c r="E89" s="124">
        <v>0</v>
      </c>
      <c r="F89" s="124">
        <v>0</v>
      </c>
      <c r="G89" s="6"/>
      <c r="H89" s="128"/>
      <c r="I89" s="128"/>
      <c r="J89" s="140"/>
      <c r="K89" s="140"/>
      <c r="L89" s="140"/>
      <c r="M89" s="140"/>
    </row>
    <row r="90" spans="1:13" ht="301.5" customHeight="1" outlineLevel="2">
      <c r="A90" s="126"/>
      <c r="B90" s="128"/>
      <c r="C90" s="120" t="s">
        <v>9</v>
      </c>
      <c r="D90" s="124">
        <v>0</v>
      </c>
      <c r="E90" s="124">
        <v>0</v>
      </c>
      <c r="F90" s="124">
        <v>0</v>
      </c>
      <c r="G90" s="6"/>
      <c r="H90" s="128"/>
      <c r="I90" s="128"/>
      <c r="J90" s="140"/>
      <c r="K90" s="140"/>
      <c r="L90" s="140"/>
      <c r="M90" s="140"/>
    </row>
    <row r="91" spans="1:13" ht="15" customHeight="1" outlineLevel="1">
      <c r="A91" s="126" t="s">
        <v>26</v>
      </c>
      <c r="B91" s="127" t="s">
        <v>22</v>
      </c>
      <c r="C91" s="120" t="s">
        <v>5</v>
      </c>
      <c r="D91" s="124">
        <f>SUM(D92:D95)</f>
        <v>0</v>
      </c>
      <c r="E91" s="124">
        <f>SUM(E92:E95)</f>
        <v>0</v>
      </c>
      <c r="F91" s="124">
        <f>SUM(F92:F95)</f>
        <v>0</v>
      </c>
      <c r="G91" s="6"/>
      <c r="H91" s="128"/>
      <c r="I91" s="121" t="s">
        <v>241</v>
      </c>
      <c r="J91" s="120">
        <f>J92+J93+J94</f>
        <v>4</v>
      </c>
      <c r="K91" s="140" t="s">
        <v>489</v>
      </c>
      <c r="L91" s="158"/>
      <c r="M91" s="158"/>
    </row>
    <row r="92" spans="1:13" ht="15" customHeight="1" outlineLevel="1">
      <c r="A92" s="126"/>
      <c r="B92" s="127"/>
      <c r="C92" s="120" t="s">
        <v>6</v>
      </c>
      <c r="D92" s="124">
        <f>D97+D102+D107+D112</f>
        <v>0</v>
      </c>
      <c r="E92" s="124">
        <f t="shared" ref="E92:F92" si="17">E97+E102+E107+E112</f>
        <v>0</v>
      </c>
      <c r="F92" s="124">
        <f t="shared" si="17"/>
        <v>0</v>
      </c>
      <c r="G92" s="6"/>
      <c r="H92" s="128"/>
      <c r="I92" s="121" t="s">
        <v>242</v>
      </c>
      <c r="J92" s="120">
        <v>3</v>
      </c>
      <c r="K92" s="140"/>
      <c r="L92" s="158"/>
      <c r="M92" s="158"/>
    </row>
    <row r="93" spans="1:13" ht="15" customHeight="1" outlineLevel="1">
      <c r="A93" s="126"/>
      <c r="B93" s="127"/>
      <c r="C93" s="120" t="s">
        <v>7</v>
      </c>
      <c r="D93" s="124">
        <f t="shared" ref="D93:F95" si="18">D98+D103+D108+D113</f>
        <v>0</v>
      </c>
      <c r="E93" s="124">
        <f t="shared" si="18"/>
        <v>0</v>
      </c>
      <c r="F93" s="124">
        <f t="shared" si="18"/>
        <v>0</v>
      </c>
      <c r="G93" s="6"/>
      <c r="H93" s="128"/>
      <c r="I93" s="121" t="s">
        <v>243</v>
      </c>
      <c r="J93" s="120">
        <v>1</v>
      </c>
      <c r="K93" s="140"/>
      <c r="L93" s="158"/>
      <c r="M93" s="158"/>
    </row>
    <row r="94" spans="1:13" ht="15" customHeight="1" outlineLevel="1">
      <c r="A94" s="126"/>
      <c r="B94" s="127"/>
      <c r="C94" s="120" t="s">
        <v>8</v>
      </c>
      <c r="D94" s="124">
        <f t="shared" si="18"/>
        <v>0</v>
      </c>
      <c r="E94" s="124">
        <f t="shared" si="18"/>
        <v>0</v>
      </c>
      <c r="F94" s="124">
        <f t="shared" si="18"/>
        <v>0</v>
      </c>
      <c r="G94" s="6"/>
      <c r="H94" s="128"/>
      <c r="I94" s="121" t="s">
        <v>244</v>
      </c>
      <c r="J94" s="120">
        <v>0</v>
      </c>
      <c r="K94" s="140"/>
      <c r="L94" s="158"/>
      <c r="M94" s="158"/>
    </row>
    <row r="95" spans="1:13" outlineLevel="1">
      <c r="A95" s="126"/>
      <c r="B95" s="127"/>
      <c r="C95" s="120" t="s">
        <v>9</v>
      </c>
      <c r="D95" s="124">
        <f t="shared" si="18"/>
        <v>0</v>
      </c>
      <c r="E95" s="124">
        <f t="shared" si="18"/>
        <v>0</v>
      </c>
      <c r="F95" s="124">
        <f t="shared" si="18"/>
        <v>0</v>
      </c>
      <c r="G95" s="6"/>
      <c r="H95" s="128"/>
      <c r="I95" s="121" t="s">
        <v>245</v>
      </c>
      <c r="J95" s="6">
        <f>(J92+0.5*J93)/J91</f>
        <v>0.875</v>
      </c>
      <c r="K95" s="140"/>
      <c r="L95" s="158"/>
      <c r="M95" s="158"/>
    </row>
    <row r="96" spans="1:13" ht="14.25" customHeight="1" outlineLevel="2">
      <c r="A96" s="126" t="s">
        <v>27</v>
      </c>
      <c r="B96" s="127" t="s">
        <v>224</v>
      </c>
      <c r="C96" s="120" t="s">
        <v>5</v>
      </c>
      <c r="D96" s="124">
        <f>SUM(D97:D100)</f>
        <v>0</v>
      </c>
      <c r="E96" s="124">
        <f>SUM(E97:E100)</f>
        <v>0</v>
      </c>
      <c r="F96" s="124">
        <f>SUM(F97:F100)</f>
        <v>0</v>
      </c>
      <c r="G96" s="6"/>
      <c r="H96" s="128" t="s">
        <v>23</v>
      </c>
      <c r="I96" s="139" t="s">
        <v>469</v>
      </c>
      <c r="J96" s="173" t="s">
        <v>464</v>
      </c>
      <c r="K96" s="140" t="s">
        <v>11</v>
      </c>
      <c r="L96" s="173"/>
      <c r="M96" s="173">
        <v>833</v>
      </c>
    </row>
    <row r="97" spans="1:13" ht="14.25" customHeight="1" outlineLevel="2">
      <c r="A97" s="126"/>
      <c r="B97" s="127"/>
      <c r="C97" s="120" t="s">
        <v>6</v>
      </c>
      <c r="D97" s="124">
        <v>0</v>
      </c>
      <c r="E97" s="124">
        <v>0</v>
      </c>
      <c r="F97" s="124">
        <v>0</v>
      </c>
      <c r="G97" s="6"/>
      <c r="H97" s="128"/>
      <c r="I97" s="139"/>
      <c r="J97" s="173"/>
      <c r="K97" s="140"/>
      <c r="L97" s="173"/>
      <c r="M97" s="173"/>
    </row>
    <row r="98" spans="1:13" ht="14.25" customHeight="1" outlineLevel="2">
      <c r="A98" s="126"/>
      <c r="B98" s="127"/>
      <c r="C98" s="120" t="s">
        <v>7</v>
      </c>
      <c r="D98" s="124">
        <v>0</v>
      </c>
      <c r="E98" s="124">
        <v>0</v>
      </c>
      <c r="F98" s="124">
        <v>0</v>
      </c>
      <c r="G98" s="6"/>
      <c r="H98" s="128"/>
      <c r="I98" s="139"/>
      <c r="J98" s="173"/>
      <c r="K98" s="140"/>
      <c r="L98" s="173"/>
      <c r="M98" s="173"/>
    </row>
    <row r="99" spans="1:13" ht="14.25" customHeight="1" outlineLevel="2">
      <c r="A99" s="126"/>
      <c r="B99" s="127"/>
      <c r="C99" s="120" t="s">
        <v>8</v>
      </c>
      <c r="D99" s="124">
        <v>0</v>
      </c>
      <c r="E99" s="124">
        <v>0</v>
      </c>
      <c r="F99" s="124">
        <v>0</v>
      </c>
      <c r="G99" s="6"/>
      <c r="H99" s="128"/>
      <c r="I99" s="139"/>
      <c r="J99" s="173"/>
      <c r="K99" s="140"/>
      <c r="L99" s="173"/>
      <c r="M99" s="173"/>
    </row>
    <row r="100" spans="1:13" ht="390" customHeight="1" outlineLevel="2">
      <c r="A100" s="126"/>
      <c r="B100" s="127"/>
      <c r="C100" s="120" t="s">
        <v>9</v>
      </c>
      <c r="D100" s="124">
        <v>0</v>
      </c>
      <c r="E100" s="124">
        <v>0</v>
      </c>
      <c r="F100" s="124">
        <v>0</v>
      </c>
      <c r="G100" s="6"/>
      <c r="H100" s="128"/>
      <c r="I100" s="139"/>
      <c r="J100" s="173"/>
      <c r="K100" s="140"/>
      <c r="L100" s="173"/>
      <c r="M100" s="173"/>
    </row>
    <row r="101" spans="1:13" ht="15" customHeight="1" outlineLevel="2">
      <c r="A101" s="126" t="s">
        <v>34</v>
      </c>
      <c r="B101" s="127" t="s">
        <v>168</v>
      </c>
      <c r="C101" s="120" t="s">
        <v>5</v>
      </c>
      <c r="D101" s="124">
        <f>SUM(D102:D105)</f>
        <v>0</v>
      </c>
      <c r="E101" s="124">
        <f>SUM(E102:E105)</f>
        <v>0</v>
      </c>
      <c r="F101" s="124">
        <f>SUM(F102:F105)</f>
        <v>0</v>
      </c>
      <c r="G101" s="6"/>
      <c r="H101" s="128" t="s">
        <v>233</v>
      </c>
      <c r="I101" s="139" t="s">
        <v>738</v>
      </c>
      <c r="J101" s="140" t="s">
        <v>673</v>
      </c>
      <c r="K101" s="140" t="s">
        <v>376</v>
      </c>
      <c r="L101" s="191" t="s">
        <v>739</v>
      </c>
      <c r="M101" s="140">
        <v>833</v>
      </c>
    </row>
    <row r="102" spans="1:13" ht="13.5" customHeight="1" outlineLevel="2">
      <c r="A102" s="174"/>
      <c r="B102" s="127"/>
      <c r="C102" s="120" t="s">
        <v>6</v>
      </c>
      <c r="D102" s="124">
        <v>0</v>
      </c>
      <c r="E102" s="124">
        <v>0</v>
      </c>
      <c r="F102" s="124">
        <v>0</v>
      </c>
      <c r="G102" s="6"/>
      <c r="H102" s="128"/>
      <c r="I102" s="139"/>
      <c r="J102" s="140"/>
      <c r="K102" s="140"/>
      <c r="L102" s="191"/>
      <c r="M102" s="140"/>
    </row>
    <row r="103" spans="1:13" ht="13.5" customHeight="1" outlineLevel="2">
      <c r="A103" s="174"/>
      <c r="B103" s="127"/>
      <c r="C103" s="120" t="s">
        <v>7</v>
      </c>
      <c r="D103" s="124">
        <v>0</v>
      </c>
      <c r="E103" s="124">
        <v>0</v>
      </c>
      <c r="F103" s="124">
        <v>0</v>
      </c>
      <c r="G103" s="6"/>
      <c r="H103" s="128"/>
      <c r="I103" s="139"/>
      <c r="J103" s="140"/>
      <c r="K103" s="140"/>
      <c r="L103" s="191"/>
      <c r="M103" s="140"/>
    </row>
    <row r="104" spans="1:13" ht="13.5" customHeight="1" outlineLevel="2">
      <c r="A104" s="174"/>
      <c r="B104" s="127"/>
      <c r="C104" s="120" t="s">
        <v>8</v>
      </c>
      <c r="D104" s="124">
        <v>0</v>
      </c>
      <c r="E104" s="124">
        <v>0</v>
      </c>
      <c r="F104" s="124">
        <v>0</v>
      </c>
      <c r="G104" s="6"/>
      <c r="H104" s="128"/>
      <c r="I104" s="139"/>
      <c r="J104" s="140"/>
      <c r="K104" s="140"/>
      <c r="L104" s="191"/>
      <c r="M104" s="140"/>
    </row>
    <row r="105" spans="1:13" ht="98.25" customHeight="1" outlineLevel="2">
      <c r="A105" s="174"/>
      <c r="B105" s="127"/>
      <c r="C105" s="120" t="s">
        <v>9</v>
      </c>
      <c r="D105" s="124">
        <v>0</v>
      </c>
      <c r="E105" s="124">
        <v>0</v>
      </c>
      <c r="F105" s="124">
        <v>0</v>
      </c>
      <c r="G105" s="6"/>
      <c r="H105" s="128"/>
      <c r="I105" s="139"/>
      <c r="J105" s="140"/>
      <c r="K105" s="140"/>
      <c r="L105" s="191"/>
      <c r="M105" s="140"/>
    </row>
    <row r="106" spans="1:13" ht="15" customHeight="1" outlineLevel="2">
      <c r="A106" s="126" t="s">
        <v>169</v>
      </c>
      <c r="B106" s="127" t="s">
        <v>821</v>
      </c>
      <c r="C106" s="120" t="s">
        <v>5</v>
      </c>
      <c r="D106" s="124">
        <f>SUM(D107:D110)</f>
        <v>0</v>
      </c>
      <c r="E106" s="124">
        <f>SUM(E107:E110)</f>
        <v>0</v>
      </c>
      <c r="F106" s="124">
        <f>SUM(F107:F110)</f>
        <v>0</v>
      </c>
      <c r="G106" s="6"/>
      <c r="H106" s="128" t="s">
        <v>163</v>
      </c>
      <c r="I106" s="139" t="s">
        <v>858</v>
      </c>
      <c r="J106" s="140" t="s">
        <v>464</v>
      </c>
      <c r="K106" s="140" t="s">
        <v>376</v>
      </c>
      <c r="L106" s="140"/>
      <c r="M106" s="140">
        <v>833</v>
      </c>
    </row>
    <row r="107" spans="1:13" ht="13.5" customHeight="1" outlineLevel="2">
      <c r="A107" s="175"/>
      <c r="B107" s="127"/>
      <c r="C107" s="120" t="s">
        <v>6</v>
      </c>
      <c r="D107" s="124">
        <v>0</v>
      </c>
      <c r="E107" s="124">
        <v>0</v>
      </c>
      <c r="F107" s="124">
        <v>0</v>
      </c>
      <c r="G107" s="6"/>
      <c r="H107" s="128"/>
      <c r="I107" s="139"/>
      <c r="J107" s="140"/>
      <c r="K107" s="140"/>
      <c r="L107" s="140"/>
      <c r="M107" s="140"/>
    </row>
    <row r="108" spans="1:13" ht="13.5" customHeight="1" outlineLevel="2">
      <c r="A108" s="175"/>
      <c r="B108" s="127"/>
      <c r="C108" s="120" t="s">
        <v>7</v>
      </c>
      <c r="D108" s="124">
        <v>0</v>
      </c>
      <c r="E108" s="124">
        <v>0</v>
      </c>
      <c r="F108" s="124">
        <v>0</v>
      </c>
      <c r="G108" s="6"/>
      <c r="H108" s="128"/>
      <c r="I108" s="139"/>
      <c r="J108" s="140"/>
      <c r="K108" s="140"/>
      <c r="L108" s="140"/>
      <c r="M108" s="140"/>
    </row>
    <row r="109" spans="1:13" ht="13.5" customHeight="1" outlineLevel="2">
      <c r="A109" s="175"/>
      <c r="B109" s="127"/>
      <c r="C109" s="120" t="s">
        <v>8</v>
      </c>
      <c r="D109" s="124">
        <v>0</v>
      </c>
      <c r="E109" s="124">
        <v>0</v>
      </c>
      <c r="F109" s="124">
        <v>0</v>
      </c>
      <c r="G109" s="6"/>
      <c r="H109" s="128"/>
      <c r="I109" s="139"/>
      <c r="J109" s="140"/>
      <c r="K109" s="140"/>
      <c r="L109" s="140"/>
      <c r="M109" s="140"/>
    </row>
    <row r="110" spans="1:13" ht="126.75" customHeight="1" outlineLevel="2">
      <c r="A110" s="175"/>
      <c r="B110" s="127"/>
      <c r="C110" s="120" t="s">
        <v>9</v>
      </c>
      <c r="D110" s="124">
        <v>0</v>
      </c>
      <c r="E110" s="124">
        <v>0</v>
      </c>
      <c r="F110" s="124">
        <v>0</v>
      </c>
      <c r="G110" s="6"/>
      <c r="H110" s="128"/>
      <c r="I110" s="139"/>
      <c r="J110" s="140"/>
      <c r="K110" s="140"/>
      <c r="L110" s="140"/>
      <c r="M110" s="140"/>
    </row>
    <row r="111" spans="1:13" ht="15.75" customHeight="1" outlineLevel="2">
      <c r="A111" s="126" t="s">
        <v>170</v>
      </c>
      <c r="B111" s="127" t="s">
        <v>24</v>
      </c>
      <c r="C111" s="120" t="s">
        <v>5</v>
      </c>
      <c r="D111" s="124">
        <f>SUM(D112:D115)</f>
        <v>0</v>
      </c>
      <c r="E111" s="124">
        <f>SUM(E112:E115)</f>
        <v>0</v>
      </c>
      <c r="F111" s="124">
        <f>SUM(F112:F115)</f>
        <v>0</v>
      </c>
      <c r="G111" s="6"/>
      <c r="H111" s="128" t="s">
        <v>25</v>
      </c>
      <c r="I111" s="128" t="s">
        <v>698</v>
      </c>
      <c r="J111" s="140" t="s">
        <v>464</v>
      </c>
      <c r="K111" s="140" t="s">
        <v>11</v>
      </c>
      <c r="L111" s="138"/>
      <c r="M111" s="140">
        <v>833</v>
      </c>
    </row>
    <row r="112" spans="1:13" ht="13.5" customHeight="1" outlineLevel="2">
      <c r="A112" s="126"/>
      <c r="B112" s="127"/>
      <c r="C112" s="120" t="s">
        <v>6</v>
      </c>
      <c r="D112" s="124">
        <v>0</v>
      </c>
      <c r="E112" s="124">
        <v>0</v>
      </c>
      <c r="F112" s="124">
        <v>0</v>
      </c>
      <c r="G112" s="6"/>
      <c r="H112" s="128"/>
      <c r="I112" s="128"/>
      <c r="J112" s="140"/>
      <c r="K112" s="140"/>
      <c r="L112" s="138"/>
      <c r="M112" s="140"/>
    </row>
    <row r="113" spans="1:13" ht="13.5" customHeight="1" outlineLevel="2">
      <c r="A113" s="126"/>
      <c r="B113" s="127"/>
      <c r="C113" s="120" t="s">
        <v>7</v>
      </c>
      <c r="D113" s="124">
        <v>0</v>
      </c>
      <c r="E113" s="124">
        <v>0</v>
      </c>
      <c r="F113" s="124">
        <v>0</v>
      </c>
      <c r="G113" s="6"/>
      <c r="H113" s="128"/>
      <c r="I113" s="128"/>
      <c r="J113" s="140"/>
      <c r="K113" s="140"/>
      <c r="L113" s="138"/>
      <c r="M113" s="140"/>
    </row>
    <row r="114" spans="1:13" ht="13.5" customHeight="1" outlineLevel="2">
      <c r="A114" s="126"/>
      <c r="B114" s="127"/>
      <c r="C114" s="120" t="s">
        <v>8</v>
      </c>
      <c r="D114" s="124">
        <v>0</v>
      </c>
      <c r="E114" s="124">
        <v>0</v>
      </c>
      <c r="F114" s="124">
        <v>0</v>
      </c>
      <c r="G114" s="6"/>
      <c r="H114" s="128"/>
      <c r="I114" s="128"/>
      <c r="J114" s="140"/>
      <c r="K114" s="140"/>
      <c r="L114" s="138"/>
      <c r="M114" s="140"/>
    </row>
    <row r="115" spans="1:13" outlineLevel="2">
      <c r="A115" s="126"/>
      <c r="B115" s="127"/>
      <c r="C115" s="120" t="s">
        <v>9</v>
      </c>
      <c r="D115" s="124">
        <v>0</v>
      </c>
      <c r="E115" s="124">
        <v>0</v>
      </c>
      <c r="F115" s="124">
        <v>0</v>
      </c>
      <c r="G115" s="6"/>
      <c r="H115" s="128"/>
      <c r="I115" s="128"/>
      <c r="J115" s="140"/>
      <c r="K115" s="140"/>
      <c r="L115" s="138"/>
      <c r="M115" s="140"/>
    </row>
    <row r="116" spans="1:13" ht="13.5" customHeight="1" outlineLevel="1">
      <c r="A116" s="126" t="s">
        <v>35</v>
      </c>
      <c r="B116" s="127" t="s">
        <v>699</v>
      </c>
      <c r="C116" s="120" t="s">
        <v>5</v>
      </c>
      <c r="D116" s="124">
        <f>SUM(D117:D120)</f>
        <v>2255.6999999999998</v>
      </c>
      <c r="E116" s="124">
        <f>SUM(E117:E120)</f>
        <v>372.5</v>
      </c>
      <c r="F116" s="124">
        <f>SUM(F117:F120)</f>
        <v>375.20000000000005</v>
      </c>
      <c r="G116" s="6">
        <f>F116/D116</f>
        <v>0.1663341756439243</v>
      </c>
      <c r="H116" s="128"/>
      <c r="I116" s="121" t="s">
        <v>241</v>
      </c>
      <c r="J116" s="120">
        <f>J117+J118+J119</f>
        <v>5</v>
      </c>
      <c r="K116" s="140" t="s">
        <v>442</v>
      </c>
      <c r="L116" s="158"/>
      <c r="M116" s="158"/>
    </row>
    <row r="117" spans="1:13" ht="13.5" customHeight="1" outlineLevel="1">
      <c r="A117" s="126"/>
      <c r="B117" s="127"/>
      <c r="C117" s="120" t="s">
        <v>6</v>
      </c>
      <c r="D117" s="124">
        <f>D122+D127+D132+D137</f>
        <v>2255.6999999999998</v>
      </c>
      <c r="E117" s="124">
        <f>E122+E127+E132+E137</f>
        <v>372.5</v>
      </c>
      <c r="F117" s="124">
        <f>F122+F127+F132+F137</f>
        <v>375.20000000000005</v>
      </c>
      <c r="G117" s="6">
        <f>F117/D117</f>
        <v>0.1663341756439243</v>
      </c>
      <c r="H117" s="128"/>
      <c r="I117" s="121" t="s">
        <v>242</v>
      </c>
      <c r="J117" s="123">
        <v>2</v>
      </c>
      <c r="K117" s="140"/>
      <c r="L117" s="158"/>
      <c r="M117" s="158"/>
    </row>
    <row r="118" spans="1:13" ht="15" customHeight="1" outlineLevel="1">
      <c r="A118" s="126"/>
      <c r="B118" s="127"/>
      <c r="C118" s="120" t="s">
        <v>7</v>
      </c>
      <c r="D118" s="124">
        <f t="shared" ref="D118:F120" si="19">D123+D128+D133+D138</f>
        <v>0</v>
      </c>
      <c r="E118" s="124">
        <f t="shared" si="19"/>
        <v>0</v>
      </c>
      <c r="F118" s="124">
        <f t="shared" si="19"/>
        <v>0</v>
      </c>
      <c r="G118" s="6"/>
      <c r="H118" s="128"/>
      <c r="I118" s="121" t="s">
        <v>243</v>
      </c>
      <c r="J118" s="120">
        <v>2</v>
      </c>
      <c r="K118" s="140"/>
      <c r="L118" s="158"/>
      <c r="M118" s="158"/>
    </row>
    <row r="119" spans="1:13" ht="15" customHeight="1" outlineLevel="1">
      <c r="A119" s="126"/>
      <c r="B119" s="127"/>
      <c r="C119" s="120" t="s">
        <v>8</v>
      </c>
      <c r="D119" s="124">
        <f t="shared" si="19"/>
        <v>0</v>
      </c>
      <c r="E119" s="124">
        <f t="shared" si="19"/>
        <v>0</v>
      </c>
      <c r="F119" s="124">
        <f t="shared" si="19"/>
        <v>0</v>
      </c>
      <c r="G119" s="6"/>
      <c r="H119" s="128"/>
      <c r="I119" s="121" t="s">
        <v>244</v>
      </c>
      <c r="J119" s="120">
        <v>1</v>
      </c>
      <c r="K119" s="140"/>
      <c r="L119" s="158"/>
      <c r="M119" s="158"/>
    </row>
    <row r="120" spans="1:13" ht="16.5" customHeight="1" outlineLevel="1">
      <c r="A120" s="126"/>
      <c r="B120" s="127"/>
      <c r="C120" s="120" t="s">
        <v>9</v>
      </c>
      <c r="D120" s="124">
        <f t="shared" si="19"/>
        <v>0</v>
      </c>
      <c r="E120" s="124">
        <f t="shared" si="19"/>
        <v>0</v>
      </c>
      <c r="F120" s="124">
        <f t="shared" si="19"/>
        <v>0</v>
      </c>
      <c r="G120" s="6"/>
      <c r="H120" s="128"/>
      <c r="I120" s="121" t="s">
        <v>245</v>
      </c>
      <c r="J120" s="6">
        <f>(J117+0.5*J118)/J116</f>
        <v>0.6</v>
      </c>
      <c r="K120" s="140"/>
      <c r="L120" s="158"/>
      <c r="M120" s="158"/>
    </row>
    <row r="121" spans="1:13" ht="15.75" customHeight="1" outlineLevel="2">
      <c r="A121" s="126" t="s">
        <v>36</v>
      </c>
      <c r="B121" s="127" t="s">
        <v>28</v>
      </c>
      <c r="C121" s="120" t="s">
        <v>5</v>
      </c>
      <c r="D121" s="124">
        <f>D122+D123+D124+D125</f>
        <v>131</v>
      </c>
      <c r="E121" s="124">
        <f>E122+E123+E124+E125</f>
        <v>0</v>
      </c>
      <c r="F121" s="124">
        <v>0</v>
      </c>
      <c r="G121" s="6">
        <f>F121/D121</f>
        <v>0</v>
      </c>
      <c r="H121" s="128" t="s">
        <v>29</v>
      </c>
      <c r="I121" s="139" t="s">
        <v>737</v>
      </c>
      <c r="J121" s="140" t="s">
        <v>673</v>
      </c>
      <c r="K121" s="140" t="s">
        <v>376</v>
      </c>
      <c r="L121" s="140" t="s">
        <v>873</v>
      </c>
      <c r="M121" s="140">
        <v>833</v>
      </c>
    </row>
    <row r="122" spans="1:13" ht="15" customHeight="1" outlineLevel="2">
      <c r="A122" s="126"/>
      <c r="B122" s="127"/>
      <c r="C122" s="120" t="s">
        <v>6</v>
      </c>
      <c r="D122" s="124">
        <v>131</v>
      </c>
      <c r="E122" s="124">
        <v>0</v>
      </c>
      <c r="F122" s="124">
        <v>0</v>
      </c>
      <c r="G122" s="6">
        <v>0</v>
      </c>
      <c r="H122" s="128"/>
      <c r="I122" s="139"/>
      <c r="J122" s="140"/>
      <c r="K122" s="140"/>
      <c r="L122" s="140"/>
      <c r="M122" s="140"/>
    </row>
    <row r="123" spans="1:13" ht="15" customHeight="1" outlineLevel="2">
      <c r="A123" s="126"/>
      <c r="B123" s="127"/>
      <c r="C123" s="120" t="s">
        <v>7</v>
      </c>
      <c r="D123" s="124">
        <v>0</v>
      </c>
      <c r="E123" s="124">
        <v>0</v>
      </c>
      <c r="F123" s="124">
        <v>0</v>
      </c>
      <c r="G123" s="6"/>
      <c r="H123" s="128"/>
      <c r="I123" s="139"/>
      <c r="J123" s="140"/>
      <c r="K123" s="140"/>
      <c r="L123" s="140"/>
      <c r="M123" s="140"/>
    </row>
    <row r="124" spans="1:13" ht="15" customHeight="1" outlineLevel="2">
      <c r="A124" s="126"/>
      <c r="B124" s="127"/>
      <c r="C124" s="120" t="s">
        <v>8</v>
      </c>
      <c r="D124" s="124">
        <v>0</v>
      </c>
      <c r="E124" s="124">
        <v>0</v>
      </c>
      <c r="F124" s="124">
        <v>0</v>
      </c>
      <c r="G124" s="6"/>
      <c r="H124" s="128"/>
      <c r="I124" s="139"/>
      <c r="J124" s="140"/>
      <c r="K124" s="140"/>
      <c r="L124" s="140"/>
      <c r="M124" s="140"/>
    </row>
    <row r="125" spans="1:13" ht="54.75" customHeight="1" outlineLevel="2">
      <c r="A125" s="126"/>
      <c r="B125" s="127"/>
      <c r="C125" s="120" t="s">
        <v>9</v>
      </c>
      <c r="D125" s="124">
        <v>0</v>
      </c>
      <c r="E125" s="124">
        <v>0</v>
      </c>
      <c r="F125" s="124">
        <v>0</v>
      </c>
      <c r="G125" s="6"/>
      <c r="H125" s="128"/>
      <c r="I125" s="139"/>
      <c r="J125" s="140"/>
      <c r="K125" s="140"/>
      <c r="L125" s="140"/>
      <c r="M125" s="140"/>
    </row>
    <row r="126" spans="1:13" ht="15.75" customHeight="1" outlineLevel="2">
      <c r="A126" s="126" t="s">
        <v>37</v>
      </c>
      <c r="B126" s="127" t="s">
        <v>30</v>
      </c>
      <c r="C126" s="120" t="s">
        <v>5</v>
      </c>
      <c r="D126" s="124">
        <f>D127+D128+D129+D130</f>
        <v>373</v>
      </c>
      <c r="E126" s="124">
        <f>E127+E128+E129+E130</f>
        <v>261.39999999999998</v>
      </c>
      <c r="F126" s="124">
        <f>F127+F128+F129+F130</f>
        <v>264.10000000000002</v>
      </c>
      <c r="G126" s="6">
        <f>F126/D126</f>
        <v>0.70804289544235932</v>
      </c>
      <c r="H126" s="128" t="s">
        <v>505</v>
      </c>
      <c r="I126" s="139" t="s">
        <v>763</v>
      </c>
      <c r="J126" s="140" t="s">
        <v>673</v>
      </c>
      <c r="K126" s="140" t="s">
        <v>376</v>
      </c>
      <c r="L126" s="140" t="s">
        <v>736</v>
      </c>
      <c r="M126" s="140">
        <v>833</v>
      </c>
    </row>
    <row r="127" spans="1:13" ht="15" customHeight="1" outlineLevel="2">
      <c r="A127" s="126"/>
      <c r="B127" s="127"/>
      <c r="C127" s="120" t="s">
        <v>6</v>
      </c>
      <c r="D127" s="124">
        <v>373</v>
      </c>
      <c r="E127" s="25">
        <v>261.39999999999998</v>
      </c>
      <c r="F127" s="25">
        <v>264.10000000000002</v>
      </c>
      <c r="G127" s="6">
        <f>F127/D127</f>
        <v>0.70804289544235932</v>
      </c>
      <c r="H127" s="128"/>
      <c r="I127" s="139"/>
      <c r="J127" s="140"/>
      <c r="K127" s="140"/>
      <c r="L127" s="140"/>
      <c r="M127" s="140"/>
    </row>
    <row r="128" spans="1:13" ht="15" customHeight="1" outlineLevel="2">
      <c r="A128" s="126"/>
      <c r="B128" s="127"/>
      <c r="C128" s="120" t="s">
        <v>7</v>
      </c>
      <c r="D128" s="124">
        <v>0</v>
      </c>
      <c r="E128" s="124">
        <v>0</v>
      </c>
      <c r="F128" s="124">
        <v>0</v>
      </c>
      <c r="G128" s="6"/>
      <c r="H128" s="128"/>
      <c r="I128" s="139"/>
      <c r="J128" s="140"/>
      <c r="K128" s="140"/>
      <c r="L128" s="140"/>
      <c r="M128" s="140"/>
    </row>
    <row r="129" spans="1:13" ht="15" customHeight="1" outlineLevel="2">
      <c r="A129" s="126"/>
      <c r="B129" s="127"/>
      <c r="C129" s="120" t="s">
        <v>8</v>
      </c>
      <c r="D129" s="124">
        <v>0</v>
      </c>
      <c r="E129" s="124">
        <v>0</v>
      </c>
      <c r="F129" s="124">
        <v>0</v>
      </c>
      <c r="G129" s="6"/>
      <c r="H129" s="128"/>
      <c r="I129" s="139"/>
      <c r="J129" s="140"/>
      <c r="K129" s="140"/>
      <c r="L129" s="140"/>
      <c r="M129" s="140"/>
    </row>
    <row r="130" spans="1:13" ht="32.25" customHeight="1" outlineLevel="2">
      <c r="A130" s="126"/>
      <c r="B130" s="127"/>
      <c r="C130" s="120" t="s">
        <v>9</v>
      </c>
      <c r="D130" s="124">
        <v>0</v>
      </c>
      <c r="E130" s="124">
        <v>0</v>
      </c>
      <c r="F130" s="124">
        <v>0</v>
      </c>
      <c r="G130" s="6"/>
      <c r="H130" s="128"/>
      <c r="I130" s="139"/>
      <c r="J130" s="140"/>
      <c r="K130" s="140"/>
      <c r="L130" s="140"/>
      <c r="M130" s="140"/>
    </row>
    <row r="131" spans="1:13" ht="15" customHeight="1" outlineLevel="2">
      <c r="A131" s="126" t="s">
        <v>171</v>
      </c>
      <c r="B131" s="127" t="s">
        <v>31</v>
      </c>
      <c r="C131" s="120" t="s">
        <v>5</v>
      </c>
      <c r="D131" s="124">
        <f>D132+D133+D134+D135</f>
        <v>251.7</v>
      </c>
      <c r="E131" s="124">
        <f>E132+E133+E134+E135</f>
        <v>111.1</v>
      </c>
      <c r="F131" s="124">
        <f>F132+F133+F134+F135</f>
        <v>111.1</v>
      </c>
      <c r="G131" s="6">
        <f>F131/D131</f>
        <v>0.44139849026618988</v>
      </c>
      <c r="H131" s="128" t="s">
        <v>440</v>
      </c>
      <c r="I131" s="129" t="s">
        <v>735</v>
      </c>
      <c r="J131" s="140" t="s">
        <v>464</v>
      </c>
      <c r="K131" s="140" t="s">
        <v>376</v>
      </c>
      <c r="L131" s="140" t="s">
        <v>734</v>
      </c>
      <c r="M131" s="140">
        <v>833</v>
      </c>
    </row>
    <row r="132" spans="1:13" ht="15" customHeight="1" outlineLevel="2">
      <c r="A132" s="126"/>
      <c r="B132" s="127"/>
      <c r="C132" s="120" t="s">
        <v>6</v>
      </c>
      <c r="D132" s="124">
        <v>251.7</v>
      </c>
      <c r="E132" s="124">
        <v>111.1</v>
      </c>
      <c r="F132" s="124">
        <v>111.1</v>
      </c>
      <c r="G132" s="6">
        <f>F132/D132</f>
        <v>0.44139849026618988</v>
      </c>
      <c r="H132" s="128"/>
      <c r="I132" s="130"/>
      <c r="J132" s="140"/>
      <c r="K132" s="140"/>
      <c r="L132" s="140"/>
      <c r="M132" s="140"/>
    </row>
    <row r="133" spans="1:13" ht="15" customHeight="1" outlineLevel="2">
      <c r="A133" s="126"/>
      <c r="B133" s="127"/>
      <c r="C133" s="120" t="s">
        <v>7</v>
      </c>
      <c r="D133" s="124">
        <v>0</v>
      </c>
      <c r="E133" s="124">
        <v>0</v>
      </c>
      <c r="F133" s="124">
        <v>0</v>
      </c>
      <c r="G133" s="6"/>
      <c r="H133" s="128"/>
      <c r="I133" s="130"/>
      <c r="J133" s="140"/>
      <c r="K133" s="140"/>
      <c r="L133" s="140"/>
      <c r="M133" s="140"/>
    </row>
    <row r="134" spans="1:13" ht="15" customHeight="1" outlineLevel="2">
      <c r="A134" s="126"/>
      <c r="B134" s="127"/>
      <c r="C134" s="120" t="s">
        <v>8</v>
      </c>
      <c r="D134" s="124">
        <v>0</v>
      </c>
      <c r="E134" s="124">
        <v>0</v>
      </c>
      <c r="F134" s="124">
        <v>0</v>
      </c>
      <c r="G134" s="6"/>
      <c r="H134" s="128"/>
      <c r="I134" s="130"/>
      <c r="J134" s="140"/>
      <c r="K134" s="140"/>
      <c r="L134" s="140"/>
      <c r="M134" s="140"/>
    </row>
    <row r="135" spans="1:13" ht="48" customHeight="1" outlineLevel="2">
      <c r="A135" s="126"/>
      <c r="B135" s="127"/>
      <c r="C135" s="120" t="s">
        <v>9</v>
      </c>
      <c r="D135" s="124">
        <v>0</v>
      </c>
      <c r="E135" s="124">
        <v>0</v>
      </c>
      <c r="F135" s="124">
        <v>0</v>
      </c>
      <c r="G135" s="6"/>
      <c r="H135" s="128"/>
      <c r="I135" s="131"/>
      <c r="J135" s="140"/>
      <c r="K135" s="140"/>
      <c r="L135" s="140"/>
      <c r="M135" s="140"/>
    </row>
    <row r="136" spans="1:13" ht="13.5" customHeight="1" outlineLevel="2">
      <c r="A136" s="126" t="s">
        <v>172</v>
      </c>
      <c r="B136" s="127" t="s">
        <v>32</v>
      </c>
      <c r="C136" s="120" t="s">
        <v>5</v>
      </c>
      <c r="D136" s="124">
        <f>D137+D138+D139+D140</f>
        <v>1500</v>
      </c>
      <c r="E136" s="124">
        <f>E137+E138+E139+E140</f>
        <v>0</v>
      </c>
      <c r="F136" s="124">
        <f>F137+F138+F139+F140</f>
        <v>0</v>
      </c>
      <c r="G136" s="6">
        <f>F136/D136</f>
        <v>0</v>
      </c>
      <c r="H136" s="128" t="s">
        <v>33</v>
      </c>
      <c r="I136" s="146" t="s">
        <v>733</v>
      </c>
      <c r="J136" s="140" t="s">
        <v>465</v>
      </c>
      <c r="K136" s="140" t="s">
        <v>439</v>
      </c>
      <c r="L136" s="140" t="s">
        <v>775</v>
      </c>
      <c r="M136" s="140">
        <v>845</v>
      </c>
    </row>
    <row r="137" spans="1:13" ht="13.5" customHeight="1" outlineLevel="2">
      <c r="A137" s="126"/>
      <c r="B137" s="127"/>
      <c r="C137" s="120" t="s">
        <v>6</v>
      </c>
      <c r="D137" s="124">
        <v>1500</v>
      </c>
      <c r="E137" s="124">
        <v>0</v>
      </c>
      <c r="F137" s="124">
        <v>0</v>
      </c>
      <c r="G137" s="6">
        <f>F137/D137</f>
        <v>0</v>
      </c>
      <c r="H137" s="128"/>
      <c r="I137" s="147"/>
      <c r="J137" s="140"/>
      <c r="K137" s="140"/>
      <c r="L137" s="140"/>
      <c r="M137" s="140"/>
    </row>
    <row r="138" spans="1:13" ht="13.5" customHeight="1" outlineLevel="2">
      <c r="A138" s="126"/>
      <c r="B138" s="127"/>
      <c r="C138" s="120" t="s">
        <v>7</v>
      </c>
      <c r="D138" s="124">
        <v>0</v>
      </c>
      <c r="E138" s="124">
        <v>0</v>
      </c>
      <c r="F138" s="124">
        <v>0</v>
      </c>
      <c r="G138" s="6"/>
      <c r="H138" s="128"/>
      <c r="I138" s="147"/>
      <c r="J138" s="140"/>
      <c r="K138" s="140"/>
      <c r="L138" s="140"/>
      <c r="M138" s="140"/>
    </row>
    <row r="139" spans="1:13" ht="13.5" customHeight="1" outlineLevel="2">
      <c r="A139" s="126"/>
      <c r="B139" s="127"/>
      <c r="C139" s="120" t="s">
        <v>8</v>
      </c>
      <c r="D139" s="124">
        <v>0</v>
      </c>
      <c r="E139" s="124">
        <v>0</v>
      </c>
      <c r="F139" s="124">
        <v>0</v>
      </c>
      <c r="G139" s="6"/>
      <c r="H139" s="128"/>
      <c r="I139" s="147"/>
      <c r="J139" s="140"/>
      <c r="K139" s="140"/>
      <c r="L139" s="140"/>
      <c r="M139" s="140"/>
    </row>
    <row r="140" spans="1:13" ht="75" customHeight="1" outlineLevel="2">
      <c r="A140" s="126"/>
      <c r="B140" s="127"/>
      <c r="C140" s="120" t="s">
        <v>9</v>
      </c>
      <c r="D140" s="124">
        <v>0</v>
      </c>
      <c r="E140" s="124">
        <v>0</v>
      </c>
      <c r="F140" s="124">
        <v>0</v>
      </c>
      <c r="G140" s="6"/>
      <c r="H140" s="128"/>
      <c r="I140" s="148"/>
      <c r="J140" s="140"/>
      <c r="K140" s="140"/>
      <c r="L140" s="140"/>
      <c r="M140" s="140"/>
    </row>
    <row r="141" spans="1:13" ht="14.25" customHeight="1" outlineLevel="2">
      <c r="A141" s="126" t="s">
        <v>441</v>
      </c>
      <c r="B141" s="127" t="s">
        <v>437</v>
      </c>
      <c r="C141" s="120" t="s">
        <v>5</v>
      </c>
      <c r="D141" s="124">
        <f>D142+D143+D144+D145</f>
        <v>0</v>
      </c>
      <c r="E141" s="124">
        <f>E142+E143+E144+E145</f>
        <v>0</v>
      </c>
      <c r="F141" s="124">
        <f>F142+F143+F144+F145</f>
        <v>0</v>
      </c>
      <c r="G141" s="6"/>
      <c r="H141" s="128" t="s">
        <v>438</v>
      </c>
      <c r="I141" s="146" t="s">
        <v>732</v>
      </c>
      <c r="J141" s="140" t="s">
        <v>464</v>
      </c>
      <c r="K141" s="140" t="s">
        <v>439</v>
      </c>
      <c r="L141" s="140"/>
      <c r="M141" s="140">
        <v>845</v>
      </c>
    </row>
    <row r="142" spans="1:13" ht="14.25" customHeight="1" outlineLevel="2">
      <c r="A142" s="126"/>
      <c r="B142" s="127"/>
      <c r="C142" s="120" t="s">
        <v>6</v>
      </c>
      <c r="D142" s="124">
        <v>0</v>
      </c>
      <c r="E142" s="124">
        <v>0</v>
      </c>
      <c r="F142" s="124">
        <v>0</v>
      </c>
      <c r="G142" s="6"/>
      <c r="H142" s="128"/>
      <c r="I142" s="147"/>
      <c r="J142" s="140"/>
      <c r="K142" s="140"/>
      <c r="L142" s="140"/>
      <c r="M142" s="140"/>
    </row>
    <row r="143" spans="1:13" ht="14.25" customHeight="1" outlineLevel="2">
      <c r="A143" s="126"/>
      <c r="B143" s="127"/>
      <c r="C143" s="120" t="s">
        <v>7</v>
      </c>
      <c r="D143" s="124">
        <v>0</v>
      </c>
      <c r="E143" s="124">
        <v>0</v>
      </c>
      <c r="F143" s="124">
        <v>0</v>
      </c>
      <c r="G143" s="6"/>
      <c r="H143" s="128"/>
      <c r="I143" s="147"/>
      <c r="J143" s="140"/>
      <c r="K143" s="140"/>
      <c r="L143" s="140"/>
      <c r="M143" s="140"/>
    </row>
    <row r="144" spans="1:13" ht="14.25" customHeight="1" outlineLevel="2">
      <c r="A144" s="126"/>
      <c r="B144" s="127"/>
      <c r="C144" s="120" t="s">
        <v>8</v>
      </c>
      <c r="D144" s="124">
        <v>0</v>
      </c>
      <c r="E144" s="124">
        <v>0</v>
      </c>
      <c r="F144" s="124">
        <v>0</v>
      </c>
      <c r="G144" s="6"/>
      <c r="H144" s="128"/>
      <c r="I144" s="147"/>
      <c r="J144" s="140"/>
      <c r="K144" s="140"/>
      <c r="L144" s="140"/>
      <c r="M144" s="140"/>
    </row>
    <row r="145" spans="1:15" ht="84.75" customHeight="1" outlineLevel="2">
      <c r="A145" s="126"/>
      <c r="B145" s="127"/>
      <c r="C145" s="120" t="s">
        <v>9</v>
      </c>
      <c r="D145" s="124">
        <v>0</v>
      </c>
      <c r="E145" s="124">
        <v>0</v>
      </c>
      <c r="F145" s="124">
        <v>0</v>
      </c>
      <c r="G145" s="6"/>
      <c r="H145" s="128"/>
      <c r="I145" s="148"/>
      <c r="J145" s="140"/>
      <c r="K145" s="140"/>
      <c r="L145" s="140"/>
      <c r="M145" s="140"/>
    </row>
    <row r="146" spans="1:15" ht="15" customHeight="1">
      <c r="A146" s="126" t="s">
        <v>38</v>
      </c>
      <c r="B146" s="149" t="s">
        <v>39</v>
      </c>
      <c r="C146" s="120" t="s">
        <v>5</v>
      </c>
      <c r="D146" s="124">
        <f>D147+D148+D149+D150</f>
        <v>400585.83100000001</v>
      </c>
      <c r="E146" s="124">
        <f>E147+E148+E149+E150</f>
        <v>398284.73700000002</v>
      </c>
      <c r="F146" s="124">
        <f>F147+F148+F149+F150</f>
        <v>370984.92599999998</v>
      </c>
      <c r="G146" s="6">
        <f>F146/D146</f>
        <v>0.92610596104683485</v>
      </c>
      <c r="H146" s="145"/>
      <c r="I146" s="121" t="s">
        <v>241</v>
      </c>
      <c r="J146" s="120">
        <f>J147+J148+J149</f>
        <v>32</v>
      </c>
      <c r="K146" s="140" t="s">
        <v>436</v>
      </c>
      <c r="L146" s="158"/>
      <c r="M146" s="158"/>
      <c r="N146" s="7">
        <f>SUM(N147:N149)</f>
        <v>32</v>
      </c>
      <c r="O146" s="7">
        <f>SUM(O147:O149)</f>
        <v>32</v>
      </c>
    </row>
    <row r="147" spans="1:15" ht="15" customHeight="1">
      <c r="A147" s="126"/>
      <c r="B147" s="149"/>
      <c r="C147" s="120" t="s">
        <v>6</v>
      </c>
      <c r="D147" s="124">
        <f>D152+D187+D202+D242+D257+D272+D287+D302+D342+D352</f>
        <v>115966.931</v>
      </c>
      <c r="E147" s="124">
        <f t="shared" ref="E147:F150" si="20">E152+E187+E202+E242+E257+E272+E342+E352+E302+E287</f>
        <v>114034.73699999999</v>
      </c>
      <c r="F147" s="124">
        <f t="shared" si="20"/>
        <v>109300.62599999997</v>
      </c>
      <c r="G147" s="6">
        <f>F147/D147</f>
        <v>0.94251546589604907</v>
      </c>
      <c r="H147" s="145"/>
      <c r="I147" s="121" t="s">
        <v>242</v>
      </c>
      <c r="J147" s="120">
        <f>J152+J187+J202+J242+J257+J272+J287+J302+J342+1</f>
        <v>25</v>
      </c>
      <c r="K147" s="140"/>
      <c r="L147" s="158"/>
      <c r="M147" s="158"/>
      <c r="N147" s="37">
        <f>COUNTIF(J151:J355,"да")</f>
        <v>25</v>
      </c>
      <c r="O147" s="37">
        <f>COUNTIF(J156:J355,"да")</f>
        <v>25</v>
      </c>
    </row>
    <row r="148" spans="1:15" ht="15" customHeight="1">
      <c r="A148" s="126"/>
      <c r="B148" s="149"/>
      <c r="C148" s="120" t="s">
        <v>7</v>
      </c>
      <c r="D148" s="124">
        <f>D153+D188+D203+D243+D258+D273+D288+D303+D343+D353</f>
        <v>284166</v>
      </c>
      <c r="E148" s="124">
        <f t="shared" si="20"/>
        <v>284119.2</v>
      </c>
      <c r="F148" s="124">
        <f t="shared" si="20"/>
        <v>261553.5</v>
      </c>
      <c r="G148" s="6">
        <f>F148/D148</f>
        <v>0.92042503325520997</v>
      </c>
      <c r="H148" s="145"/>
      <c r="I148" s="121" t="s">
        <v>243</v>
      </c>
      <c r="J148" s="120">
        <f>J153+J188+J203+J243+J258+J273+J288+J303+J343</f>
        <v>6</v>
      </c>
      <c r="K148" s="140"/>
      <c r="L148" s="158"/>
      <c r="M148" s="158"/>
      <c r="N148" s="37">
        <f>COUNTIF(J152:J355,"частично")</f>
        <v>6</v>
      </c>
      <c r="O148" s="37">
        <f>COUNTIF(J156:J355,"частично")</f>
        <v>6</v>
      </c>
    </row>
    <row r="149" spans="1:15" ht="17.25" customHeight="1">
      <c r="A149" s="126"/>
      <c r="B149" s="149"/>
      <c r="C149" s="120" t="s">
        <v>8</v>
      </c>
      <c r="D149" s="124">
        <f>D154+D189+D204+D244+D259+D274+D289+D304+D344+D354</f>
        <v>0</v>
      </c>
      <c r="E149" s="124">
        <f t="shared" si="20"/>
        <v>0</v>
      </c>
      <c r="F149" s="124">
        <f t="shared" si="20"/>
        <v>0</v>
      </c>
      <c r="G149" s="6"/>
      <c r="H149" s="145"/>
      <c r="I149" s="121" t="s">
        <v>244</v>
      </c>
      <c r="J149" s="120">
        <f>J154+J189+J204+J244+J259+J274+J289+J304+J344</f>
        <v>1</v>
      </c>
      <c r="K149" s="140"/>
      <c r="L149" s="158"/>
      <c r="M149" s="158"/>
      <c r="N149" s="37">
        <f>COUNTIF(J153:J355,"нет")</f>
        <v>1</v>
      </c>
      <c r="O149" s="37">
        <f>COUNTIF(J156:J355,"нет")</f>
        <v>1</v>
      </c>
    </row>
    <row r="150" spans="1:15" ht="134.25" customHeight="1">
      <c r="A150" s="126"/>
      <c r="B150" s="149"/>
      <c r="C150" s="120" t="s">
        <v>9</v>
      </c>
      <c r="D150" s="124">
        <f>D155+D190+D205+D245+D260+D275+D290+D305+D345+D355</f>
        <v>452.9</v>
      </c>
      <c r="E150" s="124">
        <f t="shared" si="20"/>
        <v>130.80000000000001</v>
      </c>
      <c r="F150" s="124">
        <f t="shared" si="20"/>
        <v>130.80000000000001</v>
      </c>
      <c r="G150" s="6">
        <f>F150/D150</f>
        <v>0.2888054758224774</v>
      </c>
      <c r="H150" s="145"/>
      <c r="I150" s="121" t="s">
        <v>245</v>
      </c>
      <c r="J150" s="6">
        <f>(J147+0.5*J148)/J146</f>
        <v>0.875</v>
      </c>
      <c r="K150" s="140"/>
      <c r="L150" s="158"/>
      <c r="M150" s="158"/>
    </row>
    <row r="151" spans="1:15" ht="15" customHeight="1" outlineLevel="1">
      <c r="A151" s="126" t="s">
        <v>40</v>
      </c>
      <c r="B151" s="127" t="s">
        <v>42</v>
      </c>
      <c r="C151" s="120" t="s">
        <v>5</v>
      </c>
      <c r="D151" s="124">
        <f>D152+D153+D154+D155</f>
        <v>69015.7</v>
      </c>
      <c r="E151" s="124">
        <f>E152+E153+E154+E155</f>
        <v>67553.899999999994</v>
      </c>
      <c r="F151" s="124">
        <f>F152+F153+F154+F155</f>
        <v>67553.899999999994</v>
      </c>
      <c r="G151" s="6">
        <f>F151/D151</f>
        <v>0.97881931212753037</v>
      </c>
      <c r="H151" s="128"/>
      <c r="I151" s="121" t="s">
        <v>241</v>
      </c>
      <c r="J151" s="120">
        <f>J152+J153+J154</f>
        <v>6</v>
      </c>
      <c r="K151" s="140" t="s">
        <v>490</v>
      </c>
      <c r="L151" s="158"/>
      <c r="M151" s="158"/>
    </row>
    <row r="152" spans="1:15" ht="15" customHeight="1" outlineLevel="1">
      <c r="A152" s="126"/>
      <c r="B152" s="127"/>
      <c r="C152" s="120" t="s">
        <v>6</v>
      </c>
      <c r="D152" s="124">
        <f>D157+D162+D167+D172+D177+D182</f>
        <v>49902.2</v>
      </c>
      <c r="E152" s="124">
        <f>E157+E162+E167+E172+E177+E182</f>
        <v>48440.399999999994</v>
      </c>
      <c r="F152" s="124">
        <f>F157+F162+F167+F172+F177+F182</f>
        <v>48440.399999999994</v>
      </c>
      <c r="G152" s="6">
        <f>F152/D152</f>
        <v>0.97070670230971778</v>
      </c>
      <c r="H152" s="128"/>
      <c r="I152" s="121" t="s">
        <v>242</v>
      </c>
      <c r="J152" s="120">
        <v>6</v>
      </c>
      <c r="K152" s="140"/>
      <c r="L152" s="158"/>
      <c r="M152" s="158"/>
    </row>
    <row r="153" spans="1:15" ht="15" customHeight="1" outlineLevel="1">
      <c r="A153" s="126"/>
      <c r="B153" s="127"/>
      <c r="C153" s="120" t="s">
        <v>7</v>
      </c>
      <c r="D153" s="124">
        <f t="shared" ref="D153:F155" si="21">D158+D163+D168+D173+D178+D183</f>
        <v>19113.5</v>
      </c>
      <c r="E153" s="124">
        <f t="shared" si="21"/>
        <v>19113.5</v>
      </c>
      <c r="F153" s="124">
        <f t="shared" si="21"/>
        <v>19113.5</v>
      </c>
      <c r="G153" s="6">
        <f>F153/D153</f>
        <v>1</v>
      </c>
      <c r="H153" s="128"/>
      <c r="I153" s="121" t="s">
        <v>243</v>
      </c>
      <c r="J153" s="120">
        <v>0</v>
      </c>
      <c r="K153" s="140"/>
      <c r="L153" s="158"/>
      <c r="M153" s="158"/>
    </row>
    <row r="154" spans="1:15" ht="15" customHeight="1" outlineLevel="1">
      <c r="A154" s="126"/>
      <c r="B154" s="127"/>
      <c r="C154" s="120" t="s">
        <v>8</v>
      </c>
      <c r="D154" s="124">
        <f t="shared" si="21"/>
        <v>0</v>
      </c>
      <c r="E154" s="124">
        <f t="shared" si="21"/>
        <v>0</v>
      </c>
      <c r="F154" s="124">
        <f t="shared" si="21"/>
        <v>0</v>
      </c>
      <c r="G154" s="6"/>
      <c r="H154" s="128"/>
      <c r="I154" s="121" t="s">
        <v>244</v>
      </c>
      <c r="J154" s="120">
        <v>0</v>
      </c>
      <c r="K154" s="140"/>
      <c r="L154" s="158"/>
      <c r="M154" s="158"/>
    </row>
    <row r="155" spans="1:15" ht="17.25" customHeight="1" outlineLevel="1">
      <c r="A155" s="126"/>
      <c r="B155" s="127"/>
      <c r="C155" s="120" t="s">
        <v>9</v>
      </c>
      <c r="D155" s="124">
        <f t="shared" si="21"/>
        <v>0</v>
      </c>
      <c r="E155" s="124">
        <f t="shared" si="21"/>
        <v>0</v>
      </c>
      <c r="F155" s="124">
        <f t="shared" si="21"/>
        <v>0</v>
      </c>
      <c r="G155" s="6"/>
      <c r="H155" s="128"/>
      <c r="I155" s="121" t="s">
        <v>245</v>
      </c>
      <c r="J155" s="6">
        <f>(J152+0.5*J153)/J151</f>
        <v>1</v>
      </c>
      <c r="K155" s="140"/>
      <c r="L155" s="158"/>
      <c r="M155" s="158"/>
    </row>
    <row r="156" spans="1:15" ht="17.25" customHeight="1" outlineLevel="2">
      <c r="A156" s="126" t="s">
        <v>41</v>
      </c>
      <c r="B156" s="127" t="s">
        <v>778</v>
      </c>
      <c r="C156" s="120" t="s">
        <v>5</v>
      </c>
      <c r="D156" s="124">
        <f>D157+D158+D159+D160</f>
        <v>11280.099999999999</v>
      </c>
      <c r="E156" s="124">
        <f>E157+E158+E159+E160</f>
        <v>11280.099999999999</v>
      </c>
      <c r="F156" s="124">
        <f>F157+F158+F159+F160</f>
        <v>11280.099999999999</v>
      </c>
      <c r="G156" s="6">
        <f>F156/D156</f>
        <v>1</v>
      </c>
      <c r="H156" s="128" t="s">
        <v>433</v>
      </c>
      <c r="I156" s="129" t="s">
        <v>731</v>
      </c>
      <c r="J156" s="135" t="s">
        <v>464</v>
      </c>
      <c r="K156" s="140" t="s">
        <v>407</v>
      </c>
      <c r="L156" s="140"/>
      <c r="M156" s="140">
        <v>833</v>
      </c>
    </row>
    <row r="157" spans="1:15" ht="17.25" customHeight="1" outlineLevel="2">
      <c r="A157" s="126"/>
      <c r="B157" s="127"/>
      <c r="C157" s="120" t="s">
        <v>6</v>
      </c>
      <c r="D157" s="124">
        <v>3271.2</v>
      </c>
      <c r="E157" s="124">
        <v>3271.2</v>
      </c>
      <c r="F157" s="124">
        <v>3271.2</v>
      </c>
      <c r="G157" s="6">
        <f>F157/D157</f>
        <v>1</v>
      </c>
      <c r="H157" s="128"/>
      <c r="I157" s="236"/>
      <c r="J157" s="136"/>
      <c r="K157" s="140"/>
      <c r="L157" s="140"/>
      <c r="M157" s="140"/>
    </row>
    <row r="158" spans="1:15" ht="17.25" customHeight="1" outlineLevel="2">
      <c r="A158" s="126"/>
      <c r="B158" s="127"/>
      <c r="C158" s="120" t="s">
        <v>7</v>
      </c>
      <c r="D158" s="124">
        <v>8008.9</v>
      </c>
      <c r="E158" s="124">
        <v>8008.9</v>
      </c>
      <c r="F158" s="124">
        <v>8008.9</v>
      </c>
      <c r="G158" s="6">
        <f>F158/D158</f>
        <v>1</v>
      </c>
      <c r="H158" s="128"/>
      <c r="I158" s="236"/>
      <c r="J158" s="136"/>
      <c r="K158" s="140"/>
      <c r="L158" s="140"/>
      <c r="M158" s="140"/>
    </row>
    <row r="159" spans="1:15" ht="17.25" customHeight="1" outlineLevel="2">
      <c r="A159" s="126"/>
      <c r="B159" s="127"/>
      <c r="C159" s="120" t="s">
        <v>8</v>
      </c>
      <c r="D159" s="124">
        <v>0</v>
      </c>
      <c r="E159" s="124">
        <v>0</v>
      </c>
      <c r="F159" s="124">
        <v>0</v>
      </c>
      <c r="G159" s="6"/>
      <c r="H159" s="128"/>
      <c r="I159" s="236"/>
      <c r="J159" s="136"/>
      <c r="K159" s="140"/>
      <c r="L159" s="140"/>
      <c r="M159" s="140"/>
    </row>
    <row r="160" spans="1:15" ht="17.25" customHeight="1" outlineLevel="2">
      <c r="A160" s="126"/>
      <c r="B160" s="127"/>
      <c r="C160" s="120" t="s">
        <v>9</v>
      </c>
      <c r="D160" s="124">
        <v>0</v>
      </c>
      <c r="E160" s="124">
        <v>0</v>
      </c>
      <c r="F160" s="124">
        <v>0</v>
      </c>
      <c r="G160" s="17"/>
      <c r="H160" s="128"/>
      <c r="I160" s="237"/>
      <c r="J160" s="137"/>
      <c r="K160" s="140"/>
      <c r="L160" s="140"/>
      <c r="M160" s="140"/>
    </row>
    <row r="161" spans="1:13" ht="17.25" customHeight="1" outlineLevel="2">
      <c r="A161" s="126" t="s">
        <v>250</v>
      </c>
      <c r="B161" s="127" t="s">
        <v>421</v>
      </c>
      <c r="C161" s="120" t="s">
        <v>5</v>
      </c>
      <c r="D161" s="124">
        <f>D162+D163+D164+D165</f>
        <v>15640.3</v>
      </c>
      <c r="E161" s="124">
        <f>E162+E163+E164+E165</f>
        <v>15640.3</v>
      </c>
      <c r="F161" s="124">
        <f>F162+F163+F164+F165</f>
        <v>15640.3</v>
      </c>
      <c r="G161" s="6">
        <f>F161/D161</f>
        <v>1</v>
      </c>
      <c r="H161" s="128" t="s">
        <v>432</v>
      </c>
      <c r="I161" s="146" t="s">
        <v>468</v>
      </c>
      <c r="J161" s="135" t="s">
        <v>464</v>
      </c>
      <c r="K161" s="140" t="s">
        <v>407</v>
      </c>
      <c r="L161" s="140"/>
      <c r="M161" s="140">
        <v>833</v>
      </c>
    </row>
    <row r="162" spans="1:13" ht="17.25" customHeight="1" outlineLevel="2">
      <c r="A162" s="126"/>
      <c r="B162" s="127"/>
      <c r="C162" s="120" t="s">
        <v>6</v>
      </c>
      <c r="D162" s="124">
        <v>4535.7</v>
      </c>
      <c r="E162" s="124">
        <v>4535.7</v>
      </c>
      <c r="F162" s="124">
        <v>4535.7</v>
      </c>
      <c r="G162" s="6">
        <f>F162/D162</f>
        <v>1</v>
      </c>
      <c r="H162" s="128"/>
      <c r="I162" s="147"/>
      <c r="J162" s="136"/>
      <c r="K162" s="140"/>
      <c r="L162" s="140"/>
      <c r="M162" s="140"/>
    </row>
    <row r="163" spans="1:13" ht="17.25" customHeight="1" outlineLevel="2">
      <c r="A163" s="126"/>
      <c r="B163" s="127"/>
      <c r="C163" s="120" t="s">
        <v>7</v>
      </c>
      <c r="D163" s="124">
        <v>11104.6</v>
      </c>
      <c r="E163" s="124">
        <v>11104.6</v>
      </c>
      <c r="F163" s="124">
        <v>11104.6</v>
      </c>
      <c r="G163" s="6">
        <f>F163/D163</f>
        <v>1</v>
      </c>
      <c r="H163" s="128"/>
      <c r="I163" s="147"/>
      <c r="J163" s="136"/>
      <c r="K163" s="140"/>
      <c r="L163" s="140"/>
      <c r="M163" s="140"/>
    </row>
    <row r="164" spans="1:13" ht="17.25" customHeight="1" outlineLevel="2">
      <c r="A164" s="126"/>
      <c r="B164" s="127"/>
      <c r="C164" s="120" t="s">
        <v>8</v>
      </c>
      <c r="D164" s="124">
        <v>0</v>
      </c>
      <c r="E164" s="124">
        <v>0</v>
      </c>
      <c r="F164" s="124">
        <v>0</v>
      </c>
      <c r="G164" s="6"/>
      <c r="H164" s="128"/>
      <c r="I164" s="147"/>
      <c r="J164" s="136"/>
      <c r="K164" s="140"/>
      <c r="L164" s="140"/>
      <c r="M164" s="140"/>
    </row>
    <row r="165" spans="1:13" ht="17.25" customHeight="1" outlineLevel="2">
      <c r="A165" s="126"/>
      <c r="B165" s="127"/>
      <c r="C165" s="120" t="s">
        <v>9</v>
      </c>
      <c r="D165" s="124">
        <v>0</v>
      </c>
      <c r="E165" s="124">
        <v>0</v>
      </c>
      <c r="F165" s="124">
        <v>0</v>
      </c>
      <c r="G165" s="17"/>
      <c r="H165" s="128"/>
      <c r="I165" s="148"/>
      <c r="J165" s="137"/>
      <c r="K165" s="140"/>
      <c r="L165" s="140"/>
      <c r="M165" s="140"/>
    </row>
    <row r="166" spans="1:13" ht="14.25" customHeight="1" outlineLevel="2">
      <c r="A166" s="126" t="s">
        <v>173</v>
      </c>
      <c r="B166" s="127" t="s">
        <v>777</v>
      </c>
      <c r="C166" s="120" t="s">
        <v>5</v>
      </c>
      <c r="D166" s="124">
        <f>D167+D168+D169+D170</f>
        <v>6000</v>
      </c>
      <c r="E166" s="124">
        <f>E167+E168+E169+E170</f>
        <v>5822.2</v>
      </c>
      <c r="F166" s="124">
        <f>F167+F168+F169+F170</f>
        <v>5822.2</v>
      </c>
      <c r="G166" s="6">
        <f>F166/D166</f>
        <v>0.9703666666666666</v>
      </c>
      <c r="H166" s="128" t="s">
        <v>431</v>
      </c>
      <c r="I166" s="146" t="s">
        <v>730</v>
      </c>
      <c r="J166" s="135" t="s">
        <v>464</v>
      </c>
      <c r="K166" s="135" t="s">
        <v>407</v>
      </c>
      <c r="L166" s="135"/>
      <c r="M166" s="140">
        <v>833</v>
      </c>
    </row>
    <row r="167" spans="1:13" ht="14.25" customHeight="1" outlineLevel="2">
      <c r="A167" s="126"/>
      <c r="B167" s="127"/>
      <c r="C167" s="120" t="s">
        <v>6</v>
      </c>
      <c r="D167" s="124">
        <v>6000</v>
      </c>
      <c r="E167" s="124">
        <v>5822.2</v>
      </c>
      <c r="F167" s="124">
        <v>5822.2</v>
      </c>
      <c r="G167" s="6">
        <f>F167/D167</f>
        <v>0.9703666666666666</v>
      </c>
      <c r="H167" s="128"/>
      <c r="I167" s="147"/>
      <c r="J167" s="136"/>
      <c r="K167" s="136"/>
      <c r="L167" s="136"/>
      <c r="M167" s="140"/>
    </row>
    <row r="168" spans="1:13" ht="14.25" customHeight="1" outlineLevel="2">
      <c r="A168" s="126"/>
      <c r="B168" s="127"/>
      <c r="C168" s="120" t="s">
        <v>7</v>
      </c>
      <c r="D168" s="124">
        <v>0</v>
      </c>
      <c r="E168" s="124">
        <v>0</v>
      </c>
      <c r="F168" s="124">
        <v>0</v>
      </c>
      <c r="G168" s="6"/>
      <c r="H168" s="128"/>
      <c r="I168" s="147"/>
      <c r="J168" s="136"/>
      <c r="K168" s="136"/>
      <c r="L168" s="136"/>
      <c r="M168" s="140"/>
    </row>
    <row r="169" spans="1:13" ht="14.25" customHeight="1" outlineLevel="2">
      <c r="A169" s="126"/>
      <c r="B169" s="127"/>
      <c r="C169" s="120" t="s">
        <v>8</v>
      </c>
      <c r="D169" s="124">
        <v>0</v>
      </c>
      <c r="E169" s="124">
        <v>0</v>
      </c>
      <c r="F169" s="124">
        <v>0</v>
      </c>
      <c r="G169" s="6"/>
      <c r="H169" s="128"/>
      <c r="I169" s="147"/>
      <c r="J169" s="136"/>
      <c r="K169" s="136"/>
      <c r="L169" s="136"/>
      <c r="M169" s="140"/>
    </row>
    <row r="170" spans="1:13" ht="24.75" customHeight="1" outlineLevel="2">
      <c r="A170" s="126"/>
      <c r="B170" s="127"/>
      <c r="C170" s="120" t="s">
        <v>9</v>
      </c>
      <c r="D170" s="124">
        <v>0</v>
      </c>
      <c r="E170" s="124">
        <v>0</v>
      </c>
      <c r="F170" s="124">
        <v>0</v>
      </c>
      <c r="G170" s="17"/>
      <c r="H170" s="128"/>
      <c r="I170" s="148"/>
      <c r="J170" s="137"/>
      <c r="K170" s="137"/>
      <c r="L170" s="137"/>
      <c r="M170" s="140"/>
    </row>
    <row r="171" spans="1:13" ht="13.5" customHeight="1" outlineLevel="2">
      <c r="A171" s="126" t="s">
        <v>174</v>
      </c>
      <c r="B171" s="127" t="s">
        <v>780</v>
      </c>
      <c r="C171" s="120" t="s">
        <v>5</v>
      </c>
      <c r="D171" s="124">
        <f>D172+D173+D174+D175</f>
        <v>3600</v>
      </c>
      <c r="E171" s="124">
        <f>E172+E173+E174+E175</f>
        <v>3600</v>
      </c>
      <c r="F171" s="124">
        <f>F172+F173+F174+F175</f>
        <v>3600</v>
      </c>
      <c r="G171" s="6">
        <f>F171/D171</f>
        <v>1</v>
      </c>
      <c r="H171" s="128" t="s">
        <v>298</v>
      </c>
      <c r="I171" s="146" t="s">
        <v>729</v>
      </c>
      <c r="J171" s="135" t="s">
        <v>464</v>
      </c>
      <c r="K171" s="135" t="s">
        <v>407</v>
      </c>
      <c r="L171" s="135"/>
      <c r="M171" s="140">
        <v>833</v>
      </c>
    </row>
    <row r="172" spans="1:13" ht="13.5" customHeight="1" outlineLevel="2">
      <c r="A172" s="126"/>
      <c r="B172" s="127"/>
      <c r="C172" s="120" t="s">
        <v>6</v>
      </c>
      <c r="D172" s="124">
        <v>3600</v>
      </c>
      <c r="E172" s="124">
        <v>3600</v>
      </c>
      <c r="F172" s="124">
        <v>3600</v>
      </c>
      <c r="G172" s="6">
        <f>F172/D172</f>
        <v>1</v>
      </c>
      <c r="H172" s="128"/>
      <c r="I172" s="147"/>
      <c r="J172" s="136"/>
      <c r="K172" s="136"/>
      <c r="L172" s="136"/>
      <c r="M172" s="140"/>
    </row>
    <row r="173" spans="1:13" ht="13.5" customHeight="1" outlineLevel="2">
      <c r="A173" s="126"/>
      <c r="B173" s="127"/>
      <c r="C173" s="120" t="s">
        <v>7</v>
      </c>
      <c r="D173" s="124">
        <v>0</v>
      </c>
      <c r="E173" s="124">
        <v>0</v>
      </c>
      <c r="F173" s="124">
        <v>0</v>
      </c>
      <c r="G173" s="6"/>
      <c r="H173" s="128"/>
      <c r="I173" s="147"/>
      <c r="J173" s="136"/>
      <c r="K173" s="136"/>
      <c r="L173" s="136"/>
      <c r="M173" s="140"/>
    </row>
    <row r="174" spans="1:13" ht="13.5" customHeight="1" outlineLevel="2">
      <c r="A174" s="126"/>
      <c r="B174" s="127"/>
      <c r="C174" s="120" t="s">
        <v>8</v>
      </c>
      <c r="D174" s="124">
        <v>0</v>
      </c>
      <c r="E174" s="124">
        <v>0</v>
      </c>
      <c r="F174" s="124">
        <v>0</v>
      </c>
      <c r="G174" s="6"/>
      <c r="H174" s="128"/>
      <c r="I174" s="147"/>
      <c r="J174" s="136"/>
      <c r="K174" s="136"/>
      <c r="L174" s="136"/>
      <c r="M174" s="140"/>
    </row>
    <row r="175" spans="1:13" ht="27" customHeight="1" outlineLevel="2">
      <c r="A175" s="126"/>
      <c r="B175" s="127"/>
      <c r="C175" s="120" t="s">
        <v>9</v>
      </c>
      <c r="D175" s="124">
        <v>0</v>
      </c>
      <c r="E175" s="124">
        <v>0</v>
      </c>
      <c r="F175" s="124">
        <v>0</v>
      </c>
      <c r="G175" s="17"/>
      <c r="H175" s="128"/>
      <c r="I175" s="148"/>
      <c r="J175" s="137"/>
      <c r="K175" s="137"/>
      <c r="L175" s="137"/>
      <c r="M175" s="140"/>
    </row>
    <row r="176" spans="1:13" ht="17.25" customHeight="1" outlineLevel="2">
      <c r="A176" s="126" t="s">
        <v>434</v>
      </c>
      <c r="B176" s="127" t="s">
        <v>779</v>
      </c>
      <c r="C176" s="120" t="s">
        <v>5</v>
      </c>
      <c r="D176" s="124">
        <f>SUM(D177:D180)</f>
        <v>29495.3</v>
      </c>
      <c r="E176" s="124">
        <f>SUM(E177:E180)</f>
        <v>28411.3</v>
      </c>
      <c r="F176" s="124">
        <f>SUM(F177:F180)</f>
        <v>28411.3</v>
      </c>
      <c r="G176" s="6">
        <f>F176/D176</f>
        <v>0.96324838194559814</v>
      </c>
      <c r="H176" s="128" t="s">
        <v>430</v>
      </c>
      <c r="I176" s="128" t="s">
        <v>786</v>
      </c>
      <c r="J176" s="135" t="s">
        <v>464</v>
      </c>
      <c r="K176" s="135" t="s">
        <v>376</v>
      </c>
      <c r="L176" s="135"/>
      <c r="M176" s="140">
        <v>833</v>
      </c>
    </row>
    <row r="177" spans="1:13" ht="17.25" customHeight="1" outlineLevel="2">
      <c r="A177" s="126"/>
      <c r="B177" s="127"/>
      <c r="C177" s="120" t="s">
        <v>6</v>
      </c>
      <c r="D177" s="124">
        <v>29495.3</v>
      </c>
      <c r="E177" s="124">
        <v>28411.3</v>
      </c>
      <c r="F177" s="124">
        <v>28411.3</v>
      </c>
      <c r="G177" s="6">
        <f>F177/D177</f>
        <v>0.96324838194559814</v>
      </c>
      <c r="H177" s="128"/>
      <c r="I177" s="128"/>
      <c r="J177" s="136"/>
      <c r="K177" s="136"/>
      <c r="L177" s="136"/>
      <c r="M177" s="140"/>
    </row>
    <row r="178" spans="1:13" ht="17.25" customHeight="1" outlineLevel="2">
      <c r="A178" s="126"/>
      <c r="B178" s="127"/>
      <c r="C178" s="120" t="s">
        <v>7</v>
      </c>
      <c r="D178" s="124">
        <v>0</v>
      </c>
      <c r="E178" s="124">
        <v>0</v>
      </c>
      <c r="F178" s="124">
        <v>0</v>
      </c>
      <c r="G178" s="6"/>
      <c r="H178" s="128"/>
      <c r="I178" s="128"/>
      <c r="J178" s="136"/>
      <c r="K178" s="136"/>
      <c r="L178" s="136"/>
      <c r="M178" s="140"/>
    </row>
    <row r="179" spans="1:13" ht="17.25" customHeight="1" outlineLevel="2">
      <c r="A179" s="126"/>
      <c r="B179" s="127"/>
      <c r="C179" s="120" t="s">
        <v>8</v>
      </c>
      <c r="D179" s="124">
        <v>0</v>
      </c>
      <c r="E179" s="124">
        <v>0</v>
      </c>
      <c r="F179" s="124">
        <v>0</v>
      </c>
      <c r="G179" s="6"/>
      <c r="H179" s="128"/>
      <c r="I179" s="128"/>
      <c r="J179" s="136"/>
      <c r="K179" s="136"/>
      <c r="L179" s="136"/>
      <c r="M179" s="140"/>
    </row>
    <row r="180" spans="1:13" ht="17.25" customHeight="1" outlineLevel="2">
      <c r="A180" s="126"/>
      <c r="B180" s="127"/>
      <c r="C180" s="120" t="s">
        <v>9</v>
      </c>
      <c r="D180" s="124">
        <v>0</v>
      </c>
      <c r="E180" s="124">
        <v>0</v>
      </c>
      <c r="F180" s="124">
        <v>0</v>
      </c>
      <c r="G180" s="6"/>
      <c r="H180" s="128"/>
      <c r="I180" s="128"/>
      <c r="J180" s="137"/>
      <c r="K180" s="137"/>
      <c r="L180" s="137"/>
      <c r="M180" s="140"/>
    </row>
    <row r="181" spans="1:13" ht="15.75" customHeight="1" outlineLevel="2">
      <c r="A181" s="126" t="s">
        <v>435</v>
      </c>
      <c r="B181" s="127" t="s">
        <v>491</v>
      </c>
      <c r="C181" s="120" t="s">
        <v>5</v>
      </c>
      <c r="D181" s="124">
        <f>SUM(D182:D185)</f>
        <v>3000</v>
      </c>
      <c r="E181" s="124">
        <f>SUM(E182:E185)</f>
        <v>2800</v>
      </c>
      <c r="F181" s="124">
        <f>SUM(F182:F185)</f>
        <v>2800</v>
      </c>
      <c r="G181" s="6">
        <f>F181/D181</f>
        <v>0.93333333333333335</v>
      </c>
      <c r="H181" s="128" t="s">
        <v>429</v>
      </c>
      <c r="I181" s="146" t="s">
        <v>728</v>
      </c>
      <c r="J181" s="135" t="s">
        <v>464</v>
      </c>
      <c r="K181" s="135" t="s">
        <v>376</v>
      </c>
      <c r="L181" s="135"/>
      <c r="M181" s="140">
        <v>833</v>
      </c>
    </row>
    <row r="182" spans="1:13" ht="15.75" customHeight="1" outlineLevel="2">
      <c r="A182" s="126"/>
      <c r="B182" s="127"/>
      <c r="C182" s="120" t="s">
        <v>6</v>
      </c>
      <c r="D182" s="124">
        <v>3000</v>
      </c>
      <c r="E182" s="124">
        <v>2800</v>
      </c>
      <c r="F182" s="124">
        <v>2800</v>
      </c>
      <c r="G182" s="6">
        <f>F182/D182</f>
        <v>0.93333333333333335</v>
      </c>
      <c r="H182" s="128"/>
      <c r="I182" s="147"/>
      <c r="J182" s="136"/>
      <c r="K182" s="136"/>
      <c r="L182" s="136"/>
      <c r="M182" s="140"/>
    </row>
    <row r="183" spans="1:13" ht="15.75" customHeight="1" outlineLevel="2">
      <c r="A183" s="126"/>
      <c r="B183" s="127"/>
      <c r="C183" s="120" t="s">
        <v>7</v>
      </c>
      <c r="D183" s="124">
        <v>0</v>
      </c>
      <c r="E183" s="124">
        <v>0</v>
      </c>
      <c r="F183" s="124">
        <v>0</v>
      </c>
      <c r="G183" s="6"/>
      <c r="H183" s="128"/>
      <c r="I183" s="147"/>
      <c r="J183" s="136"/>
      <c r="K183" s="136"/>
      <c r="L183" s="136"/>
      <c r="M183" s="140"/>
    </row>
    <row r="184" spans="1:13" ht="15.75" customHeight="1" outlineLevel="2">
      <c r="A184" s="126"/>
      <c r="B184" s="127"/>
      <c r="C184" s="120" t="s">
        <v>8</v>
      </c>
      <c r="D184" s="124">
        <v>0</v>
      </c>
      <c r="E184" s="124">
        <v>0</v>
      </c>
      <c r="F184" s="124">
        <v>0</v>
      </c>
      <c r="G184" s="6"/>
      <c r="H184" s="128"/>
      <c r="I184" s="147"/>
      <c r="J184" s="136"/>
      <c r="K184" s="136"/>
      <c r="L184" s="136"/>
      <c r="M184" s="140"/>
    </row>
    <row r="185" spans="1:13" ht="15.75" customHeight="1" outlineLevel="2">
      <c r="A185" s="126"/>
      <c r="B185" s="127"/>
      <c r="C185" s="120" t="s">
        <v>9</v>
      </c>
      <c r="D185" s="124">
        <v>0</v>
      </c>
      <c r="E185" s="124">
        <v>0</v>
      </c>
      <c r="F185" s="124">
        <v>0</v>
      </c>
      <c r="G185" s="17"/>
      <c r="H185" s="128"/>
      <c r="I185" s="148"/>
      <c r="J185" s="137"/>
      <c r="K185" s="137"/>
      <c r="L185" s="137"/>
      <c r="M185" s="140"/>
    </row>
    <row r="186" spans="1:13" ht="14.45" customHeight="1" outlineLevel="1">
      <c r="A186" s="126" t="s">
        <v>43</v>
      </c>
      <c r="B186" s="127" t="s">
        <v>44</v>
      </c>
      <c r="C186" s="120" t="s">
        <v>5</v>
      </c>
      <c r="D186" s="124">
        <f>D187+D188+D189+D190</f>
        <v>15339.8</v>
      </c>
      <c r="E186" s="124">
        <f>E187+E188+E189+E190</f>
        <v>15139.8</v>
      </c>
      <c r="F186" s="124">
        <f>F187+F188+F189+F190</f>
        <v>11198.489</v>
      </c>
      <c r="G186" s="6">
        <f>F186/D186</f>
        <v>0.73002835760570539</v>
      </c>
      <c r="H186" s="128"/>
      <c r="I186" s="121" t="s">
        <v>241</v>
      </c>
      <c r="J186" s="120">
        <f>J187+J188+J189</f>
        <v>2</v>
      </c>
      <c r="K186" s="140" t="s">
        <v>492</v>
      </c>
      <c r="L186" s="158"/>
      <c r="M186" s="158"/>
    </row>
    <row r="187" spans="1:13" ht="14.45" customHeight="1" outlineLevel="1">
      <c r="A187" s="126"/>
      <c r="B187" s="127"/>
      <c r="C187" s="120" t="s">
        <v>6</v>
      </c>
      <c r="D187" s="124">
        <f>D197+D192</f>
        <v>15339.8</v>
      </c>
      <c r="E187" s="124">
        <f>E197+E192</f>
        <v>15139.8</v>
      </c>
      <c r="F187" s="124">
        <f>F197+F192</f>
        <v>11198.489</v>
      </c>
      <c r="G187" s="6">
        <f>F187/D187</f>
        <v>0.73002835760570539</v>
      </c>
      <c r="H187" s="128"/>
      <c r="I187" s="121" t="s">
        <v>242</v>
      </c>
      <c r="J187" s="120">
        <v>1</v>
      </c>
      <c r="K187" s="140"/>
      <c r="L187" s="158"/>
      <c r="M187" s="158"/>
    </row>
    <row r="188" spans="1:13" ht="14.45" customHeight="1" outlineLevel="1">
      <c r="A188" s="126"/>
      <c r="B188" s="127"/>
      <c r="C188" s="120" t="s">
        <v>7</v>
      </c>
      <c r="D188" s="124">
        <f t="shared" ref="D188:F190" si="22">D198+D193</f>
        <v>0</v>
      </c>
      <c r="E188" s="124">
        <f t="shared" si="22"/>
        <v>0</v>
      </c>
      <c r="F188" s="124">
        <f t="shared" si="22"/>
        <v>0</v>
      </c>
      <c r="G188" s="6"/>
      <c r="H188" s="128"/>
      <c r="I188" s="121" t="s">
        <v>243</v>
      </c>
      <c r="J188" s="120">
        <v>1</v>
      </c>
      <c r="K188" s="140"/>
      <c r="L188" s="158"/>
      <c r="M188" s="158"/>
    </row>
    <row r="189" spans="1:13" ht="14.45" customHeight="1" outlineLevel="1">
      <c r="A189" s="126"/>
      <c r="B189" s="127"/>
      <c r="C189" s="120" t="s">
        <v>8</v>
      </c>
      <c r="D189" s="124">
        <f t="shared" si="22"/>
        <v>0</v>
      </c>
      <c r="E189" s="124">
        <f t="shared" si="22"/>
        <v>0</v>
      </c>
      <c r="F189" s="124">
        <f t="shared" si="22"/>
        <v>0</v>
      </c>
      <c r="G189" s="6"/>
      <c r="H189" s="128"/>
      <c r="I189" s="121" t="s">
        <v>244</v>
      </c>
      <c r="J189" s="120">
        <v>0</v>
      </c>
      <c r="K189" s="140"/>
      <c r="L189" s="158"/>
      <c r="M189" s="158"/>
    </row>
    <row r="190" spans="1:13" ht="46.5" customHeight="1" outlineLevel="1">
      <c r="A190" s="126"/>
      <c r="B190" s="127"/>
      <c r="C190" s="120" t="s">
        <v>9</v>
      </c>
      <c r="D190" s="124">
        <f t="shared" si="22"/>
        <v>0</v>
      </c>
      <c r="E190" s="124">
        <f t="shared" si="22"/>
        <v>0</v>
      </c>
      <c r="F190" s="124">
        <f t="shared" si="22"/>
        <v>0</v>
      </c>
      <c r="G190" s="6"/>
      <c r="H190" s="128"/>
      <c r="I190" s="121" t="s">
        <v>245</v>
      </c>
      <c r="J190" s="6">
        <f>(J187+0.5*J188)/J186</f>
        <v>0.75</v>
      </c>
      <c r="K190" s="140"/>
      <c r="L190" s="158"/>
      <c r="M190" s="158"/>
    </row>
    <row r="191" spans="1:13" ht="18.75" customHeight="1" outlineLevel="2">
      <c r="A191" s="126" t="s">
        <v>425</v>
      </c>
      <c r="B191" s="127" t="s">
        <v>427</v>
      </c>
      <c r="C191" s="120" t="s">
        <v>5</v>
      </c>
      <c r="D191" s="124">
        <f>SUM(D192:D195)</f>
        <v>1100</v>
      </c>
      <c r="E191" s="124">
        <f>SUM(E192:E195)</f>
        <v>900</v>
      </c>
      <c r="F191" s="124">
        <f>SUM(F192:F195)</f>
        <v>900</v>
      </c>
      <c r="G191" s="6">
        <v>0.95901886337612241</v>
      </c>
      <c r="H191" s="128" t="s">
        <v>428</v>
      </c>
      <c r="I191" s="226" t="s">
        <v>727</v>
      </c>
      <c r="J191" s="135" t="s">
        <v>464</v>
      </c>
      <c r="K191" s="140" t="s">
        <v>493</v>
      </c>
      <c r="L191" s="158"/>
      <c r="M191" s="140">
        <v>833</v>
      </c>
    </row>
    <row r="192" spans="1:13" ht="18.75" customHeight="1" outlineLevel="2">
      <c r="A192" s="126"/>
      <c r="B192" s="127"/>
      <c r="C192" s="120" t="s">
        <v>6</v>
      </c>
      <c r="D192" s="124">
        <v>1100</v>
      </c>
      <c r="E192" s="124">
        <v>900</v>
      </c>
      <c r="F192" s="124">
        <v>900</v>
      </c>
      <c r="G192" s="6">
        <v>0.95901886337612241</v>
      </c>
      <c r="H192" s="128"/>
      <c r="I192" s="227"/>
      <c r="J192" s="136"/>
      <c r="K192" s="140"/>
      <c r="L192" s="158"/>
      <c r="M192" s="140"/>
    </row>
    <row r="193" spans="1:496" ht="18.75" customHeight="1" outlineLevel="2">
      <c r="A193" s="126"/>
      <c r="B193" s="127"/>
      <c r="C193" s="120" t="s">
        <v>7</v>
      </c>
      <c r="D193" s="124">
        <v>0</v>
      </c>
      <c r="E193" s="124">
        <v>0</v>
      </c>
      <c r="F193" s="124">
        <v>0</v>
      </c>
      <c r="G193" s="6"/>
      <c r="H193" s="128"/>
      <c r="I193" s="227"/>
      <c r="J193" s="136"/>
      <c r="K193" s="140"/>
      <c r="L193" s="158"/>
      <c r="M193" s="140"/>
    </row>
    <row r="194" spans="1:496" ht="18.75" customHeight="1" outlineLevel="2">
      <c r="A194" s="126"/>
      <c r="B194" s="127"/>
      <c r="C194" s="120" t="s">
        <v>8</v>
      </c>
      <c r="D194" s="124">
        <v>0</v>
      </c>
      <c r="E194" s="124">
        <v>0</v>
      </c>
      <c r="F194" s="124">
        <v>0</v>
      </c>
      <c r="G194" s="6"/>
      <c r="H194" s="128"/>
      <c r="I194" s="227"/>
      <c r="J194" s="136"/>
      <c r="K194" s="140"/>
      <c r="L194" s="158"/>
      <c r="M194" s="140"/>
    </row>
    <row r="195" spans="1:496" ht="18.75" customHeight="1" outlineLevel="2">
      <c r="A195" s="126"/>
      <c r="B195" s="127"/>
      <c r="C195" s="120" t="s">
        <v>9</v>
      </c>
      <c r="D195" s="124">
        <v>0</v>
      </c>
      <c r="E195" s="124">
        <v>0</v>
      </c>
      <c r="F195" s="124">
        <v>0</v>
      </c>
      <c r="G195" s="6"/>
      <c r="H195" s="128"/>
      <c r="I195" s="228"/>
      <c r="J195" s="137"/>
      <c r="K195" s="140"/>
      <c r="L195" s="158"/>
      <c r="M195" s="140"/>
    </row>
    <row r="196" spans="1:496" s="19" customFormat="1" ht="16.5" customHeight="1" outlineLevel="2">
      <c r="A196" s="176" t="s">
        <v>426</v>
      </c>
      <c r="B196" s="177" t="s">
        <v>296</v>
      </c>
      <c r="C196" s="120" t="s">
        <v>5</v>
      </c>
      <c r="D196" s="124">
        <f>D197+D198+D199+D200</f>
        <v>14239.8</v>
      </c>
      <c r="E196" s="124">
        <f>E197+E198+E199+E200</f>
        <v>14239.8</v>
      </c>
      <c r="F196" s="124">
        <f>F197+F198+F199+F200</f>
        <v>10298.489</v>
      </c>
      <c r="G196" s="6">
        <f>F196/D196</f>
        <v>0.72321865475638702</v>
      </c>
      <c r="H196" s="178" t="s">
        <v>297</v>
      </c>
      <c r="I196" s="226" t="s">
        <v>726</v>
      </c>
      <c r="J196" s="135" t="s">
        <v>673</v>
      </c>
      <c r="K196" s="179" t="s">
        <v>482</v>
      </c>
      <c r="L196" s="132" t="s">
        <v>859</v>
      </c>
      <c r="M196" s="140">
        <v>833</v>
      </c>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c r="DD196" s="18"/>
      <c r="DE196" s="18"/>
      <c r="DF196" s="18"/>
      <c r="DG196" s="18"/>
      <c r="DH196" s="18"/>
      <c r="DI196" s="18"/>
      <c r="DJ196" s="18"/>
      <c r="DK196" s="18"/>
      <c r="DL196" s="18"/>
      <c r="DM196" s="18"/>
      <c r="DN196" s="18"/>
      <c r="DO196" s="18"/>
      <c r="DP196" s="18"/>
      <c r="DQ196" s="18"/>
      <c r="DR196" s="18"/>
      <c r="DS196" s="18"/>
      <c r="DT196" s="18"/>
      <c r="DU196" s="18"/>
      <c r="DV196" s="18"/>
      <c r="DW196" s="18"/>
      <c r="DX196" s="18"/>
      <c r="DY196" s="18"/>
      <c r="DZ196" s="18"/>
      <c r="EA196" s="18"/>
      <c r="EB196" s="18"/>
      <c r="EC196" s="18"/>
      <c r="ED196" s="18"/>
      <c r="EE196" s="18"/>
      <c r="EF196" s="18"/>
      <c r="EG196" s="18"/>
      <c r="EH196" s="18"/>
      <c r="EI196" s="18"/>
      <c r="EJ196" s="18"/>
      <c r="EK196" s="18"/>
      <c r="EL196" s="18"/>
      <c r="EM196" s="18"/>
      <c r="EN196" s="18"/>
      <c r="EO196" s="18"/>
      <c r="EP196" s="18"/>
      <c r="EQ196" s="18"/>
      <c r="ER196" s="18"/>
      <c r="ES196" s="18"/>
      <c r="ET196" s="18"/>
      <c r="EU196" s="18"/>
      <c r="EV196" s="18"/>
      <c r="EW196" s="18"/>
      <c r="EX196" s="18"/>
      <c r="EY196" s="18"/>
      <c r="EZ196" s="18"/>
      <c r="FA196" s="18"/>
      <c r="FB196" s="18"/>
      <c r="FC196" s="18"/>
      <c r="FD196" s="18"/>
      <c r="FE196" s="18"/>
      <c r="FF196" s="18"/>
      <c r="FG196" s="18"/>
      <c r="FH196" s="18"/>
      <c r="FI196" s="18"/>
      <c r="FJ196" s="18"/>
      <c r="FK196" s="18"/>
      <c r="FL196" s="18"/>
      <c r="FM196" s="18"/>
      <c r="FN196" s="18"/>
      <c r="FO196" s="18"/>
      <c r="FP196" s="18"/>
      <c r="FQ196" s="18"/>
      <c r="FR196" s="18"/>
      <c r="FS196" s="18"/>
      <c r="FT196" s="18"/>
      <c r="FU196" s="18"/>
      <c r="FV196" s="18"/>
      <c r="FW196" s="18"/>
      <c r="FX196" s="18"/>
      <c r="FY196" s="18"/>
      <c r="FZ196" s="18"/>
      <c r="GA196" s="18"/>
      <c r="GB196" s="18"/>
      <c r="GC196" s="18"/>
      <c r="GD196" s="18"/>
      <c r="GE196" s="18"/>
      <c r="GF196" s="18"/>
      <c r="GG196" s="18"/>
      <c r="GH196" s="18"/>
      <c r="GI196" s="18"/>
      <c r="GJ196" s="18"/>
      <c r="GK196" s="18"/>
      <c r="GL196" s="18"/>
      <c r="GM196" s="18"/>
      <c r="GN196" s="18"/>
      <c r="GO196" s="18"/>
      <c r="GP196" s="18"/>
      <c r="GQ196" s="18"/>
      <c r="GR196" s="18"/>
      <c r="GS196" s="18"/>
      <c r="GT196" s="18"/>
      <c r="GU196" s="18"/>
      <c r="GV196" s="18"/>
      <c r="GW196" s="18"/>
      <c r="GX196" s="18"/>
      <c r="GY196" s="18"/>
      <c r="GZ196" s="18"/>
      <c r="HA196" s="18"/>
      <c r="HB196" s="18"/>
      <c r="HC196" s="18"/>
      <c r="HD196" s="18"/>
      <c r="HE196" s="18"/>
      <c r="HF196" s="18"/>
      <c r="HG196" s="18"/>
      <c r="HH196" s="18"/>
      <c r="HI196" s="18"/>
      <c r="HJ196" s="18"/>
      <c r="HK196" s="18"/>
      <c r="HL196" s="18"/>
      <c r="HM196" s="18"/>
      <c r="HN196" s="18"/>
      <c r="HO196" s="18"/>
      <c r="HP196" s="18"/>
      <c r="HQ196" s="18"/>
      <c r="HR196" s="18"/>
      <c r="HS196" s="18"/>
      <c r="HT196" s="18"/>
      <c r="HU196" s="18"/>
      <c r="HV196" s="18"/>
      <c r="HW196" s="18"/>
      <c r="HX196" s="18"/>
      <c r="HY196" s="18"/>
      <c r="HZ196" s="18"/>
      <c r="IA196" s="18"/>
      <c r="IB196" s="18"/>
      <c r="IC196" s="18"/>
      <c r="ID196" s="18"/>
      <c r="IE196" s="18"/>
      <c r="IF196" s="18"/>
      <c r="IG196" s="18"/>
      <c r="IH196" s="18"/>
      <c r="II196" s="18"/>
      <c r="IJ196" s="18"/>
      <c r="IK196" s="18"/>
      <c r="IL196" s="18"/>
      <c r="IM196" s="18"/>
      <c r="IN196" s="18"/>
      <c r="IO196" s="18"/>
      <c r="IP196" s="18"/>
      <c r="IQ196" s="18"/>
      <c r="IR196" s="18"/>
      <c r="IS196" s="18"/>
      <c r="IT196" s="18"/>
      <c r="IU196" s="18"/>
      <c r="IV196" s="18"/>
      <c r="IW196" s="18"/>
      <c r="IX196" s="18"/>
      <c r="IY196" s="18"/>
      <c r="IZ196" s="18"/>
      <c r="JA196" s="18"/>
      <c r="JB196" s="18"/>
      <c r="JC196" s="18"/>
      <c r="JD196" s="18"/>
      <c r="JE196" s="18"/>
      <c r="JF196" s="18"/>
      <c r="JG196" s="18"/>
      <c r="JH196" s="18"/>
      <c r="JI196" s="18"/>
      <c r="JJ196" s="18"/>
      <c r="JK196" s="18"/>
      <c r="JL196" s="18"/>
      <c r="JM196" s="18"/>
      <c r="JN196" s="18"/>
      <c r="JO196" s="18"/>
      <c r="JP196" s="18"/>
      <c r="JQ196" s="18"/>
      <c r="JR196" s="18"/>
      <c r="JS196" s="18"/>
      <c r="JT196" s="18"/>
      <c r="JU196" s="18"/>
      <c r="JV196" s="18"/>
      <c r="JW196" s="18"/>
      <c r="JX196" s="18"/>
      <c r="JY196" s="18"/>
      <c r="JZ196" s="18"/>
      <c r="KA196" s="18"/>
      <c r="KB196" s="18"/>
      <c r="KC196" s="18"/>
      <c r="KD196" s="18"/>
      <c r="KE196" s="18"/>
      <c r="KF196" s="18"/>
      <c r="KG196" s="18"/>
      <c r="KH196" s="18"/>
      <c r="KI196" s="18"/>
      <c r="KJ196" s="18"/>
      <c r="KK196" s="18"/>
      <c r="KL196" s="18"/>
      <c r="KM196" s="18"/>
      <c r="KN196" s="18"/>
      <c r="KO196" s="18"/>
      <c r="KP196" s="18"/>
      <c r="KQ196" s="18"/>
      <c r="KR196" s="18"/>
      <c r="KS196" s="18"/>
      <c r="KT196" s="18"/>
      <c r="KU196" s="18"/>
      <c r="KV196" s="18"/>
      <c r="KW196" s="18"/>
      <c r="KX196" s="18"/>
      <c r="KY196" s="18"/>
      <c r="KZ196" s="18"/>
      <c r="LA196" s="18"/>
      <c r="LB196" s="18"/>
      <c r="LC196" s="18"/>
      <c r="LD196" s="18"/>
      <c r="LE196" s="18"/>
      <c r="LF196" s="18"/>
      <c r="LG196" s="18"/>
      <c r="LH196" s="18"/>
      <c r="LI196" s="18"/>
      <c r="LJ196" s="18"/>
      <c r="LK196" s="18"/>
      <c r="LL196" s="18"/>
      <c r="LM196" s="18"/>
      <c r="LN196" s="18"/>
      <c r="LO196" s="18"/>
      <c r="LP196" s="18"/>
      <c r="LQ196" s="18"/>
      <c r="LR196" s="18"/>
      <c r="LS196" s="18"/>
      <c r="LT196" s="18"/>
      <c r="LU196" s="18"/>
      <c r="LV196" s="18"/>
      <c r="LW196" s="18"/>
      <c r="LX196" s="18"/>
      <c r="LY196" s="18"/>
      <c r="LZ196" s="18"/>
      <c r="MA196" s="18"/>
      <c r="MB196" s="18"/>
      <c r="MC196" s="18"/>
      <c r="MD196" s="18"/>
      <c r="ME196" s="18"/>
      <c r="MF196" s="18"/>
      <c r="MG196" s="18"/>
      <c r="MH196" s="18"/>
      <c r="MI196" s="18"/>
      <c r="MJ196" s="18"/>
      <c r="MK196" s="18"/>
      <c r="ML196" s="18"/>
      <c r="MM196" s="18"/>
      <c r="MN196" s="18"/>
      <c r="MO196" s="18"/>
      <c r="MP196" s="18"/>
      <c r="MQ196" s="18"/>
      <c r="MR196" s="18"/>
      <c r="MS196" s="18"/>
      <c r="MT196" s="18"/>
      <c r="MU196" s="18"/>
      <c r="MV196" s="18"/>
      <c r="MW196" s="18"/>
      <c r="MX196" s="18"/>
      <c r="MY196" s="18"/>
      <c r="MZ196" s="18"/>
      <c r="NA196" s="18"/>
      <c r="NB196" s="18"/>
      <c r="NC196" s="18"/>
      <c r="ND196" s="18"/>
      <c r="NE196" s="18"/>
      <c r="NF196" s="18"/>
      <c r="NG196" s="18"/>
      <c r="NH196" s="18"/>
      <c r="NI196" s="18"/>
      <c r="NJ196" s="18"/>
      <c r="NK196" s="18"/>
      <c r="NL196" s="18"/>
      <c r="NM196" s="18"/>
      <c r="NN196" s="18"/>
      <c r="NO196" s="18"/>
      <c r="NP196" s="18"/>
      <c r="NQ196" s="18"/>
      <c r="NR196" s="18"/>
      <c r="NS196" s="18"/>
      <c r="NT196" s="18"/>
      <c r="NU196" s="18"/>
      <c r="NV196" s="18"/>
      <c r="NW196" s="18"/>
      <c r="NX196" s="18"/>
      <c r="NY196" s="18"/>
      <c r="NZ196" s="18"/>
      <c r="OA196" s="18"/>
      <c r="OB196" s="18"/>
      <c r="OC196" s="18"/>
      <c r="OD196" s="18"/>
      <c r="OE196" s="18"/>
      <c r="OF196" s="18"/>
      <c r="OG196" s="18"/>
      <c r="OH196" s="18"/>
      <c r="OI196" s="18"/>
      <c r="OJ196" s="18"/>
      <c r="OK196" s="18"/>
      <c r="OL196" s="18"/>
      <c r="OM196" s="18"/>
      <c r="ON196" s="18"/>
      <c r="OO196" s="18"/>
      <c r="OP196" s="18"/>
      <c r="OQ196" s="18"/>
      <c r="OR196" s="18"/>
      <c r="OS196" s="18"/>
      <c r="OT196" s="18"/>
      <c r="OU196" s="18"/>
      <c r="OV196" s="18"/>
      <c r="OW196" s="18"/>
      <c r="OX196" s="18"/>
      <c r="OY196" s="18"/>
      <c r="OZ196" s="18"/>
      <c r="PA196" s="18"/>
      <c r="PB196" s="18"/>
      <c r="PC196" s="18"/>
      <c r="PD196" s="18"/>
      <c r="PE196" s="18"/>
      <c r="PF196" s="18"/>
      <c r="PG196" s="18"/>
      <c r="PH196" s="18"/>
      <c r="PI196" s="18"/>
      <c r="PJ196" s="18"/>
      <c r="PK196" s="18"/>
      <c r="PL196" s="18"/>
      <c r="PM196" s="18"/>
      <c r="PN196" s="18"/>
      <c r="PO196" s="18"/>
      <c r="PP196" s="18"/>
      <c r="PQ196" s="18"/>
      <c r="PR196" s="18"/>
      <c r="PS196" s="18"/>
      <c r="PT196" s="18"/>
      <c r="PU196" s="18"/>
      <c r="PV196" s="18"/>
      <c r="PW196" s="18"/>
      <c r="PX196" s="18"/>
      <c r="PY196" s="18"/>
      <c r="PZ196" s="18"/>
      <c r="QA196" s="18"/>
      <c r="QB196" s="18"/>
      <c r="QC196" s="18"/>
      <c r="QD196" s="18"/>
      <c r="QE196" s="18"/>
      <c r="QF196" s="18"/>
      <c r="QG196" s="18"/>
      <c r="QH196" s="18"/>
      <c r="QI196" s="18"/>
      <c r="QJ196" s="18"/>
      <c r="QK196" s="18"/>
      <c r="QL196" s="18"/>
      <c r="QM196" s="18"/>
      <c r="QN196" s="18"/>
      <c r="QO196" s="18"/>
      <c r="QP196" s="18"/>
      <c r="QQ196" s="18"/>
      <c r="QR196" s="18"/>
      <c r="QS196" s="18"/>
      <c r="QT196" s="18"/>
      <c r="QU196" s="18"/>
      <c r="QV196" s="18"/>
      <c r="QW196" s="18"/>
      <c r="QX196" s="18"/>
      <c r="QY196" s="18"/>
      <c r="QZ196" s="18"/>
      <c r="RA196" s="18"/>
      <c r="RB196" s="18"/>
      <c r="RC196" s="18"/>
      <c r="RD196" s="18"/>
      <c r="RE196" s="18"/>
      <c r="RF196" s="18"/>
      <c r="RG196" s="18"/>
      <c r="RH196" s="18"/>
      <c r="RI196" s="18"/>
      <c r="RJ196" s="18"/>
      <c r="RK196" s="18"/>
      <c r="RL196" s="18"/>
      <c r="RM196" s="18"/>
      <c r="RN196" s="18"/>
      <c r="RO196" s="18"/>
      <c r="RP196" s="18"/>
      <c r="RQ196" s="18"/>
      <c r="RR196" s="18"/>
      <c r="RS196" s="18"/>
      <c r="RT196" s="18"/>
      <c r="RU196" s="18"/>
      <c r="RV196" s="18"/>
      <c r="RW196" s="18"/>
      <c r="RX196" s="18"/>
      <c r="RY196" s="18"/>
      <c r="RZ196" s="18"/>
      <c r="SA196" s="18"/>
      <c r="SB196" s="18"/>
    </row>
    <row r="197" spans="1:496" s="19" customFormat="1" ht="16.5" customHeight="1" outlineLevel="2">
      <c r="A197" s="176"/>
      <c r="B197" s="177"/>
      <c r="C197" s="120" t="s">
        <v>6</v>
      </c>
      <c r="D197" s="124">
        <v>14239.8</v>
      </c>
      <c r="E197" s="124">
        <v>14239.8</v>
      </c>
      <c r="F197" s="124">
        <f>14239.8-3878.411-62.9</f>
        <v>10298.489</v>
      </c>
      <c r="G197" s="6">
        <f>F197/D197</f>
        <v>0.72321865475638702</v>
      </c>
      <c r="H197" s="178"/>
      <c r="I197" s="227"/>
      <c r="J197" s="136"/>
      <c r="K197" s="180"/>
      <c r="L197" s="133"/>
      <c r="M197" s="140"/>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c r="DD197" s="18"/>
      <c r="DE197" s="18"/>
      <c r="DF197" s="18"/>
      <c r="DG197" s="18"/>
      <c r="DH197" s="18"/>
      <c r="DI197" s="18"/>
      <c r="DJ197" s="18"/>
      <c r="DK197" s="18"/>
      <c r="DL197" s="18"/>
      <c r="DM197" s="18"/>
      <c r="DN197" s="18"/>
      <c r="DO197" s="18"/>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18"/>
      <c r="GV197" s="18"/>
      <c r="GW197" s="18"/>
      <c r="GX197" s="18"/>
      <c r="GY197" s="18"/>
      <c r="GZ197" s="18"/>
      <c r="HA197" s="18"/>
      <c r="HB197" s="18"/>
      <c r="HC197" s="18"/>
      <c r="HD197" s="18"/>
      <c r="HE197" s="18"/>
      <c r="HF197" s="18"/>
      <c r="HG197" s="18"/>
      <c r="HH197" s="18"/>
      <c r="HI197" s="18"/>
      <c r="HJ197" s="18"/>
      <c r="HK197" s="18"/>
      <c r="HL197" s="18"/>
      <c r="HM197" s="18"/>
      <c r="HN197" s="18"/>
      <c r="HO197" s="18"/>
      <c r="HP197" s="18"/>
      <c r="HQ197" s="18"/>
      <c r="HR197" s="18"/>
      <c r="HS197" s="18"/>
      <c r="HT197" s="18"/>
      <c r="HU197" s="18"/>
      <c r="HV197" s="18"/>
      <c r="HW197" s="18"/>
      <c r="HX197" s="18"/>
      <c r="HY197" s="18"/>
      <c r="HZ197" s="18"/>
      <c r="IA197" s="18"/>
      <c r="IB197" s="18"/>
      <c r="IC197" s="18"/>
      <c r="ID197" s="18"/>
      <c r="IE197" s="18"/>
      <c r="IF197" s="18"/>
      <c r="IG197" s="18"/>
      <c r="IH197" s="18"/>
      <c r="II197" s="18"/>
      <c r="IJ197" s="18"/>
      <c r="IK197" s="18"/>
      <c r="IL197" s="18"/>
      <c r="IM197" s="18"/>
      <c r="IN197" s="18"/>
      <c r="IO197" s="18"/>
      <c r="IP197" s="18"/>
      <c r="IQ197" s="18"/>
      <c r="IR197" s="18"/>
      <c r="IS197" s="18"/>
      <c r="IT197" s="18"/>
      <c r="IU197" s="18"/>
      <c r="IV197" s="18"/>
      <c r="IW197" s="18"/>
      <c r="IX197" s="18"/>
      <c r="IY197" s="18"/>
      <c r="IZ197" s="18"/>
      <c r="JA197" s="18"/>
      <c r="JB197" s="18"/>
      <c r="JC197" s="18"/>
      <c r="JD197" s="18"/>
      <c r="JE197" s="18"/>
      <c r="JF197" s="18"/>
      <c r="JG197" s="18"/>
      <c r="JH197" s="18"/>
      <c r="JI197" s="18"/>
      <c r="JJ197" s="18"/>
      <c r="JK197" s="18"/>
      <c r="JL197" s="18"/>
      <c r="JM197" s="18"/>
      <c r="JN197" s="18"/>
      <c r="JO197" s="18"/>
      <c r="JP197" s="18"/>
      <c r="JQ197" s="18"/>
      <c r="JR197" s="18"/>
      <c r="JS197" s="18"/>
      <c r="JT197" s="18"/>
      <c r="JU197" s="18"/>
      <c r="JV197" s="18"/>
      <c r="JW197" s="18"/>
      <c r="JX197" s="18"/>
      <c r="JY197" s="18"/>
      <c r="JZ197" s="18"/>
      <c r="KA197" s="18"/>
      <c r="KB197" s="18"/>
      <c r="KC197" s="18"/>
      <c r="KD197" s="18"/>
      <c r="KE197" s="18"/>
      <c r="KF197" s="18"/>
      <c r="KG197" s="18"/>
      <c r="KH197" s="18"/>
      <c r="KI197" s="18"/>
      <c r="KJ197" s="18"/>
      <c r="KK197" s="18"/>
      <c r="KL197" s="18"/>
      <c r="KM197" s="18"/>
      <c r="KN197" s="18"/>
      <c r="KO197" s="18"/>
      <c r="KP197" s="18"/>
      <c r="KQ197" s="18"/>
      <c r="KR197" s="18"/>
      <c r="KS197" s="18"/>
      <c r="KT197" s="18"/>
      <c r="KU197" s="18"/>
      <c r="KV197" s="18"/>
      <c r="KW197" s="18"/>
      <c r="KX197" s="18"/>
      <c r="KY197" s="18"/>
      <c r="KZ197" s="18"/>
      <c r="LA197" s="18"/>
      <c r="LB197" s="18"/>
      <c r="LC197" s="18"/>
      <c r="LD197" s="18"/>
      <c r="LE197" s="18"/>
      <c r="LF197" s="18"/>
      <c r="LG197" s="18"/>
      <c r="LH197" s="18"/>
      <c r="LI197" s="18"/>
      <c r="LJ197" s="18"/>
      <c r="LK197" s="18"/>
      <c r="LL197" s="18"/>
      <c r="LM197" s="18"/>
      <c r="LN197" s="18"/>
      <c r="LO197" s="18"/>
      <c r="LP197" s="18"/>
      <c r="LQ197" s="18"/>
      <c r="LR197" s="18"/>
      <c r="LS197" s="18"/>
      <c r="LT197" s="18"/>
      <c r="LU197" s="18"/>
      <c r="LV197" s="18"/>
      <c r="LW197" s="18"/>
      <c r="LX197" s="18"/>
      <c r="LY197" s="18"/>
      <c r="LZ197" s="18"/>
      <c r="MA197" s="18"/>
      <c r="MB197" s="18"/>
      <c r="MC197" s="18"/>
      <c r="MD197" s="18"/>
      <c r="ME197" s="18"/>
      <c r="MF197" s="18"/>
      <c r="MG197" s="18"/>
      <c r="MH197" s="18"/>
      <c r="MI197" s="18"/>
      <c r="MJ197" s="18"/>
      <c r="MK197" s="18"/>
      <c r="ML197" s="18"/>
      <c r="MM197" s="18"/>
      <c r="MN197" s="18"/>
      <c r="MO197" s="18"/>
      <c r="MP197" s="18"/>
      <c r="MQ197" s="18"/>
      <c r="MR197" s="18"/>
      <c r="MS197" s="18"/>
      <c r="MT197" s="18"/>
      <c r="MU197" s="18"/>
      <c r="MV197" s="18"/>
      <c r="MW197" s="18"/>
      <c r="MX197" s="18"/>
      <c r="MY197" s="18"/>
      <c r="MZ197" s="18"/>
      <c r="NA197" s="18"/>
      <c r="NB197" s="18"/>
      <c r="NC197" s="18"/>
      <c r="ND197" s="18"/>
      <c r="NE197" s="18"/>
      <c r="NF197" s="18"/>
      <c r="NG197" s="18"/>
      <c r="NH197" s="18"/>
      <c r="NI197" s="18"/>
      <c r="NJ197" s="18"/>
      <c r="NK197" s="18"/>
      <c r="NL197" s="18"/>
      <c r="NM197" s="18"/>
      <c r="NN197" s="18"/>
      <c r="NO197" s="18"/>
      <c r="NP197" s="18"/>
      <c r="NQ197" s="18"/>
      <c r="NR197" s="18"/>
      <c r="NS197" s="18"/>
      <c r="NT197" s="18"/>
      <c r="NU197" s="18"/>
      <c r="NV197" s="18"/>
      <c r="NW197" s="18"/>
      <c r="NX197" s="18"/>
      <c r="NY197" s="18"/>
      <c r="NZ197" s="18"/>
      <c r="OA197" s="18"/>
      <c r="OB197" s="18"/>
      <c r="OC197" s="18"/>
      <c r="OD197" s="18"/>
      <c r="OE197" s="18"/>
      <c r="OF197" s="18"/>
      <c r="OG197" s="18"/>
      <c r="OH197" s="18"/>
      <c r="OI197" s="18"/>
      <c r="OJ197" s="18"/>
      <c r="OK197" s="18"/>
      <c r="OL197" s="18"/>
      <c r="OM197" s="18"/>
      <c r="ON197" s="18"/>
      <c r="OO197" s="18"/>
      <c r="OP197" s="18"/>
      <c r="OQ197" s="18"/>
      <c r="OR197" s="18"/>
      <c r="OS197" s="18"/>
      <c r="OT197" s="18"/>
      <c r="OU197" s="18"/>
      <c r="OV197" s="18"/>
      <c r="OW197" s="18"/>
      <c r="OX197" s="18"/>
      <c r="OY197" s="18"/>
      <c r="OZ197" s="18"/>
      <c r="PA197" s="18"/>
      <c r="PB197" s="18"/>
      <c r="PC197" s="18"/>
      <c r="PD197" s="18"/>
      <c r="PE197" s="18"/>
      <c r="PF197" s="18"/>
      <c r="PG197" s="18"/>
      <c r="PH197" s="18"/>
      <c r="PI197" s="18"/>
      <c r="PJ197" s="18"/>
      <c r="PK197" s="18"/>
      <c r="PL197" s="18"/>
      <c r="PM197" s="18"/>
      <c r="PN197" s="18"/>
      <c r="PO197" s="18"/>
      <c r="PP197" s="18"/>
      <c r="PQ197" s="18"/>
      <c r="PR197" s="18"/>
      <c r="PS197" s="18"/>
      <c r="PT197" s="18"/>
      <c r="PU197" s="18"/>
      <c r="PV197" s="18"/>
      <c r="PW197" s="18"/>
      <c r="PX197" s="18"/>
      <c r="PY197" s="18"/>
      <c r="PZ197" s="18"/>
      <c r="QA197" s="18"/>
      <c r="QB197" s="18"/>
      <c r="QC197" s="18"/>
      <c r="QD197" s="18"/>
      <c r="QE197" s="18"/>
      <c r="QF197" s="18"/>
      <c r="QG197" s="18"/>
      <c r="QH197" s="18"/>
      <c r="QI197" s="18"/>
      <c r="QJ197" s="18"/>
      <c r="QK197" s="18"/>
      <c r="QL197" s="18"/>
      <c r="QM197" s="18"/>
      <c r="QN197" s="18"/>
      <c r="QO197" s="18"/>
      <c r="QP197" s="18"/>
      <c r="QQ197" s="18"/>
      <c r="QR197" s="18"/>
      <c r="QS197" s="18"/>
      <c r="QT197" s="18"/>
      <c r="QU197" s="18"/>
      <c r="QV197" s="18"/>
      <c r="QW197" s="18"/>
      <c r="QX197" s="18"/>
      <c r="QY197" s="18"/>
      <c r="QZ197" s="18"/>
      <c r="RA197" s="18"/>
      <c r="RB197" s="18"/>
      <c r="RC197" s="18"/>
      <c r="RD197" s="18"/>
      <c r="RE197" s="18"/>
      <c r="RF197" s="18"/>
      <c r="RG197" s="18"/>
      <c r="RH197" s="18"/>
      <c r="RI197" s="18"/>
      <c r="RJ197" s="18"/>
      <c r="RK197" s="18"/>
      <c r="RL197" s="18"/>
      <c r="RM197" s="18"/>
      <c r="RN197" s="18"/>
      <c r="RO197" s="18"/>
      <c r="RP197" s="18"/>
      <c r="RQ197" s="18"/>
      <c r="RR197" s="18"/>
      <c r="RS197" s="18"/>
      <c r="RT197" s="18"/>
      <c r="RU197" s="18"/>
      <c r="RV197" s="18"/>
      <c r="RW197" s="18"/>
      <c r="RX197" s="18"/>
      <c r="RY197" s="18"/>
      <c r="RZ197" s="18"/>
      <c r="SA197" s="18"/>
      <c r="SB197" s="18"/>
    </row>
    <row r="198" spans="1:496" s="19" customFormat="1" ht="16.5" customHeight="1" outlineLevel="2">
      <c r="A198" s="176"/>
      <c r="B198" s="177"/>
      <c r="C198" s="120" t="s">
        <v>7</v>
      </c>
      <c r="D198" s="124">
        <v>0</v>
      </c>
      <c r="E198" s="124">
        <v>0</v>
      </c>
      <c r="F198" s="124">
        <v>0</v>
      </c>
      <c r="G198" s="6"/>
      <c r="H198" s="178"/>
      <c r="I198" s="227"/>
      <c r="J198" s="136"/>
      <c r="K198" s="180"/>
      <c r="L198" s="133"/>
      <c r="M198" s="140"/>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c r="DD198" s="18"/>
      <c r="DE198" s="18"/>
      <c r="DF198" s="18"/>
      <c r="DG198" s="18"/>
      <c r="DH198" s="18"/>
      <c r="DI198" s="18"/>
      <c r="DJ198" s="18"/>
      <c r="DK198" s="18"/>
      <c r="DL198" s="18"/>
      <c r="DM198" s="18"/>
      <c r="DN198" s="18"/>
      <c r="DO198" s="18"/>
      <c r="DP198" s="18"/>
      <c r="DQ198" s="18"/>
      <c r="DR198" s="18"/>
      <c r="DS198" s="18"/>
      <c r="DT198" s="18"/>
      <c r="DU198" s="18"/>
      <c r="DV198" s="18"/>
      <c r="DW198" s="18"/>
      <c r="DX198" s="18"/>
      <c r="DY198" s="18"/>
      <c r="DZ198" s="18"/>
      <c r="EA198" s="18"/>
      <c r="EB198" s="18"/>
      <c r="EC198" s="18"/>
      <c r="ED198" s="18"/>
      <c r="EE198" s="18"/>
      <c r="EF198" s="18"/>
      <c r="EG198" s="18"/>
      <c r="EH198" s="18"/>
      <c r="EI198" s="18"/>
      <c r="EJ198" s="18"/>
      <c r="EK198" s="18"/>
      <c r="EL198" s="18"/>
      <c r="EM198" s="18"/>
      <c r="EN198" s="18"/>
      <c r="EO198" s="18"/>
      <c r="EP198" s="18"/>
      <c r="EQ198" s="18"/>
      <c r="ER198" s="18"/>
      <c r="ES198" s="18"/>
      <c r="ET198" s="18"/>
      <c r="EU198" s="18"/>
      <c r="EV198" s="18"/>
      <c r="EW198" s="18"/>
      <c r="EX198" s="18"/>
      <c r="EY198" s="18"/>
      <c r="EZ198" s="18"/>
      <c r="FA198" s="18"/>
      <c r="FB198" s="18"/>
      <c r="FC198" s="18"/>
      <c r="FD198" s="18"/>
      <c r="FE198" s="18"/>
      <c r="FF198" s="18"/>
      <c r="FG198" s="18"/>
      <c r="FH198" s="18"/>
      <c r="FI198" s="18"/>
      <c r="FJ198" s="18"/>
      <c r="FK198" s="18"/>
      <c r="FL198" s="18"/>
      <c r="FM198" s="18"/>
      <c r="FN198" s="18"/>
      <c r="FO198" s="18"/>
      <c r="FP198" s="18"/>
      <c r="FQ198" s="18"/>
      <c r="FR198" s="18"/>
      <c r="FS198" s="18"/>
      <c r="FT198" s="18"/>
      <c r="FU198" s="18"/>
      <c r="FV198" s="18"/>
      <c r="FW198" s="18"/>
      <c r="FX198" s="18"/>
      <c r="FY198" s="18"/>
      <c r="FZ198" s="18"/>
      <c r="GA198" s="18"/>
      <c r="GB198" s="18"/>
      <c r="GC198" s="18"/>
      <c r="GD198" s="18"/>
      <c r="GE198" s="18"/>
      <c r="GF198" s="18"/>
      <c r="GG198" s="18"/>
      <c r="GH198" s="18"/>
      <c r="GI198" s="18"/>
      <c r="GJ198" s="18"/>
      <c r="GK198" s="18"/>
      <c r="GL198" s="18"/>
      <c r="GM198" s="18"/>
      <c r="GN198" s="18"/>
      <c r="GO198" s="18"/>
      <c r="GP198" s="18"/>
      <c r="GQ198" s="18"/>
      <c r="GR198" s="18"/>
      <c r="GS198" s="18"/>
      <c r="GT198" s="18"/>
      <c r="GU198" s="18"/>
      <c r="GV198" s="18"/>
      <c r="GW198" s="18"/>
      <c r="GX198" s="18"/>
      <c r="GY198" s="18"/>
      <c r="GZ198" s="18"/>
      <c r="HA198" s="18"/>
      <c r="HB198" s="18"/>
      <c r="HC198" s="18"/>
      <c r="HD198" s="18"/>
      <c r="HE198" s="18"/>
      <c r="HF198" s="18"/>
      <c r="HG198" s="18"/>
      <c r="HH198" s="18"/>
      <c r="HI198" s="18"/>
      <c r="HJ198" s="18"/>
      <c r="HK198" s="18"/>
      <c r="HL198" s="18"/>
      <c r="HM198" s="18"/>
      <c r="HN198" s="18"/>
      <c r="HO198" s="18"/>
      <c r="HP198" s="18"/>
      <c r="HQ198" s="18"/>
      <c r="HR198" s="18"/>
      <c r="HS198" s="18"/>
      <c r="HT198" s="18"/>
      <c r="HU198" s="18"/>
      <c r="HV198" s="18"/>
      <c r="HW198" s="18"/>
      <c r="HX198" s="18"/>
      <c r="HY198" s="18"/>
      <c r="HZ198" s="18"/>
      <c r="IA198" s="18"/>
      <c r="IB198" s="18"/>
      <c r="IC198" s="18"/>
      <c r="ID198" s="18"/>
      <c r="IE198" s="18"/>
      <c r="IF198" s="18"/>
      <c r="IG198" s="18"/>
      <c r="IH198" s="18"/>
      <c r="II198" s="18"/>
      <c r="IJ198" s="18"/>
      <c r="IK198" s="18"/>
      <c r="IL198" s="18"/>
      <c r="IM198" s="18"/>
      <c r="IN198" s="18"/>
      <c r="IO198" s="18"/>
      <c r="IP198" s="18"/>
      <c r="IQ198" s="18"/>
      <c r="IR198" s="18"/>
      <c r="IS198" s="18"/>
      <c r="IT198" s="18"/>
      <c r="IU198" s="18"/>
      <c r="IV198" s="18"/>
      <c r="IW198" s="18"/>
      <c r="IX198" s="18"/>
      <c r="IY198" s="18"/>
      <c r="IZ198" s="18"/>
      <c r="JA198" s="18"/>
      <c r="JB198" s="18"/>
      <c r="JC198" s="18"/>
      <c r="JD198" s="18"/>
      <c r="JE198" s="18"/>
      <c r="JF198" s="18"/>
      <c r="JG198" s="18"/>
      <c r="JH198" s="18"/>
      <c r="JI198" s="18"/>
      <c r="JJ198" s="18"/>
      <c r="JK198" s="18"/>
      <c r="JL198" s="18"/>
      <c r="JM198" s="18"/>
      <c r="JN198" s="18"/>
      <c r="JO198" s="18"/>
      <c r="JP198" s="18"/>
      <c r="JQ198" s="18"/>
      <c r="JR198" s="18"/>
      <c r="JS198" s="18"/>
      <c r="JT198" s="18"/>
      <c r="JU198" s="18"/>
      <c r="JV198" s="18"/>
      <c r="JW198" s="18"/>
      <c r="JX198" s="18"/>
      <c r="JY198" s="18"/>
      <c r="JZ198" s="18"/>
      <c r="KA198" s="18"/>
      <c r="KB198" s="18"/>
      <c r="KC198" s="18"/>
      <c r="KD198" s="18"/>
      <c r="KE198" s="18"/>
      <c r="KF198" s="18"/>
      <c r="KG198" s="18"/>
      <c r="KH198" s="18"/>
      <c r="KI198" s="18"/>
      <c r="KJ198" s="18"/>
      <c r="KK198" s="18"/>
      <c r="KL198" s="18"/>
      <c r="KM198" s="18"/>
      <c r="KN198" s="18"/>
      <c r="KO198" s="18"/>
      <c r="KP198" s="18"/>
      <c r="KQ198" s="18"/>
      <c r="KR198" s="18"/>
      <c r="KS198" s="18"/>
      <c r="KT198" s="18"/>
      <c r="KU198" s="18"/>
      <c r="KV198" s="18"/>
      <c r="KW198" s="18"/>
      <c r="KX198" s="18"/>
      <c r="KY198" s="18"/>
      <c r="KZ198" s="18"/>
      <c r="LA198" s="18"/>
      <c r="LB198" s="18"/>
      <c r="LC198" s="18"/>
      <c r="LD198" s="18"/>
      <c r="LE198" s="18"/>
      <c r="LF198" s="18"/>
      <c r="LG198" s="18"/>
      <c r="LH198" s="18"/>
      <c r="LI198" s="18"/>
      <c r="LJ198" s="18"/>
      <c r="LK198" s="18"/>
      <c r="LL198" s="18"/>
      <c r="LM198" s="18"/>
      <c r="LN198" s="18"/>
      <c r="LO198" s="18"/>
      <c r="LP198" s="18"/>
      <c r="LQ198" s="18"/>
      <c r="LR198" s="18"/>
      <c r="LS198" s="18"/>
      <c r="LT198" s="18"/>
      <c r="LU198" s="18"/>
      <c r="LV198" s="18"/>
      <c r="LW198" s="18"/>
      <c r="LX198" s="18"/>
      <c r="LY198" s="18"/>
      <c r="LZ198" s="18"/>
      <c r="MA198" s="18"/>
      <c r="MB198" s="18"/>
      <c r="MC198" s="18"/>
      <c r="MD198" s="18"/>
      <c r="ME198" s="18"/>
      <c r="MF198" s="18"/>
      <c r="MG198" s="18"/>
      <c r="MH198" s="18"/>
      <c r="MI198" s="18"/>
      <c r="MJ198" s="18"/>
      <c r="MK198" s="18"/>
      <c r="ML198" s="18"/>
      <c r="MM198" s="18"/>
      <c r="MN198" s="18"/>
      <c r="MO198" s="18"/>
      <c r="MP198" s="18"/>
      <c r="MQ198" s="18"/>
      <c r="MR198" s="18"/>
      <c r="MS198" s="18"/>
      <c r="MT198" s="18"/>
      <c r="MU198" s="18"/>
      <c r="MV198" s="18"/>
      <c r="MW198" s="18"/>
      <c r="MX198" s="18"/>
      <c r="MY198" s="18"/>
      <c r="MZ198" s="18"/>
      <c r="NA198" s="18"/>
      <c r="NB198" s="18"/>
      <c r="NC198" s="18"/>
      <c r="ND198" s="18"/>
      <c r="NE198" s="18"/>
      <c r="NF198" s="18"/>
      <c r="NG198" s="18"/>
      <c r="NH198" s="18"/>
      <c r="NI198" s="18"/>
      <c r="NJ198" s="18"/>
      <c r="NK198" s="18"/>
      <c r="NL198" s="18"/>
      <c r="NM198" s="18"/>
      <c r="NN198" s="18"/>
      <c r="NO198" s="18"/>
      <c r="NP198" s="18"/>
      <c r="NQ198" s="18"/>
      <c r="NR198" s="18"/>
      <c r="NS198" s="18"/>
      <c r="NT198" s="18"/>
      <c r="NU198" s="18"/>
      <c r="NV198" s="18"/>
      <c r="NW198" s="18"/>
      <c r="NX198" s="18"/>
      <c r="NY198" s="18"/>
      <c r="NZ198" s="18"/>
      <c r="OA198" s="18"/>
      <c r="OB198" s="18"/>
      <c r="OC198" s="18"/>
      <c r="OD198" s="18"/>
      <c r="OE198" s="18"/>
      <c r="OF198" s="18"/>
      <c r="OG198" s="18"/>
      <c r="OH198" s="18"/>
      <c r="OI198" s="18"/>
      <c r="OJ198" s="18"/>
      <c r="OK198" s="18"/>
      <c r="OL198" s="18"/>
      <c r="OM198" s="18"/>
      <c r="ON198" s="18"/>
      <c r="OO198" s="18"/>
      <c r="OP198" s="18"/>
      <c r="OQ198" s="18"/>
      <c r="OR198" s="18"/>
      <c r="OS198" s="18"/>
      <c r="OT198" s="18"/>
      <c r="OU198" s="18"/>
      <c r="OV198" s="18"/>
      <c r="OW198" s="18"/>
      <c r="OX198" s="18"/>
      <c r="OY198" s="18"/>
      <c r="OZ198" s="18"/>
      <c r="PA198" s="18"/>
      <c r="PB198" s="18"/>
      <c r="PC198" s="18"/>
      <c r="PD198" s="18"/>
      <c r="PE198" s="18"/>
      <c r="PF198" s="18"/>
      <c r="PG198" s="18"/>
      <c r="PH198" s="18"/>
      <c r="PI198" s="18"/>
      <c r="PJ198" s="18"/>
      <c r="PK198" s="18"/>
      <c r="PL198" s="18"/>
      <c r="PM198" s="18"/>
      <c r="PN198" s="18"/>
      <c r="PO198" s="18"/>
      <c r="PP198" s="18"/>
      <c r="PQ198" s="18"/>
      <c r="PR198" s="18"/>
      <c r="PS198" s="18"/>
      <c r="PT198" s="18"/>
      <c r="PU198" s="18"/>
      <c r="PV198" s="18"/>
      <c r="PW198" s="18"/>
      <c r="PX198" s="18"/>
      <c r="PY198" s="18"/>
      <c r="PZ198" s="18"/>
      <c r="QA198" s="18"/>
      <c r="QB198" s="18"/>
      <c r="QC198" s="18"/>
      <c r="QD198" s="18"/>
      <c r="QE198" s="18"/>
      <c r="QF198" s="18"/>
      <c r="QG198" s="18"/>
      <c r="QH198" s="18"/>
      <c r="QI198" s="18"/>
      <c r="QJ198" s="18"/>
      <c r="QK198" s="18"/>
      <c r="QL198" s="18"/>
      <c r="QM198" s="18"/>
      <c r="QN198" s="18"/>
      <c r="QO198" s="18"/>
      <c r="QP198" s="18"/>
      <c r="QQ198" s="18"/>
      <c r="QR198" s="18"/>
      <c r="QS198" s="18"/>
      <c r="QT198" s="18"/>
      <c r="QU198" s="18"/>
      <c r="QV198" s="18"/>
      <c r="QW198" s="18"/>
      <c r="QX198" s="18"/>
      <c r="QY198" s="18"/>
      <c r="QZ198" s="18"/>
      <c r="RA198" s="18"/>
      <c r="RB198" s="18"/>
      <c r="RC198" s="18"/>
      <c r="RD198" s="18"/>
      <c r="RE198" s="18"/>
      <c r="RF198" s="18"/>
      <c r="RG198" s="18"/>
      <c r="RH198" s="18"/>
      <c r="RI198" s="18"/>
      <c r="RJ198" s="18"/>
      <c r="RK198" s="18"/>
      <c r="RL198" s="18"/>
      <c r="RM198" s="18"/>
      <c r="RN198" s="18"/>
      <c r="RO198" s="18"/>
      <c r="RP198" s="18"/>
      <c r="RQ198" s="18"/>
      <c r="RR198" s="18"/>
      <c r="RS198" s="18"/>
      <c r="RT198" s="18"/>
      <c r="RU198" s="18"/>
      <c r="RV198" s="18"/>
      <c r="RW198" s="18"/>
      <c r="RX198" s="18"/>
      <c r="RY198" s="18"/>
      <c r="RZ198" s="18"/>
      <c r="SA198" s="18"/>
      <c r="SB198" s="18"/>
    </row>
    <row r="199" spans="1:496" s="19" customFormat="1" ht="16.5" customHeight="1" outlineLevel="2">
      <c r="A199" s="176"/>
      <c r="B199" s="177"/>
      <c r="C199" s="120" t="s">
        <v>8</v>
      </c>
      <c r="D199" s="124">
        <v>0</v>
      </c>
      <c r="E199" s="124">
        <v>0</v>
      </c>
      <c r="F199" s="124">
        <v>0</v>
      </c>
      <c r="G199" s="6"/>
      <c r="H199" s="178"/>
      <c r="I199" s="227"/>
      <c r="J199" s="136"/>
      <c r="K199" s="180"/>
      <c r="L199" s="133"/>
      <c r="M199" s="140"/>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c r="DI199" s="18"/>
      <c r="DJ199" s="18"/>
      <c r="DK199" s="18"/>
      <c r="DL199" s="18"/>
      <c r="DM199" s="18"/>
      <c r="DN199" s="18"/>
      <c r="DO199" s="18"/>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18"/>
      <c r="GV199" s="18"/>
      <c r="GW199" s="18"/>
      <c r="GX199" s="18"/>
      <c r="GY199" s="18"/>
      <c r="GZ199" s="18"/>
      <c r="HA199" s="18"/>
      <c r="HB199" s="18"/>
      <c r="HC199" s="18"/>
      <c r="HD199" s="18"/>
      <c r="HE199" s="18"/>
      <c r="HF199" s="18"/>
      <c r="HG199" s="18"/>
      <c r="HH199" s="18"/>
      <c r="HI199" s="18"/>
      <c r="HJ199" s="18"/>
      <c r="HK199" s="18"/>
      <c r="HL199" s="18"/>
      <c r="HM199" s="18"/>
      <c r="HN199" s="18"/>
      <c r="HO199" s="18"/>
      <c r="HP199" s="18"/>
      <c r="HQ199" s="18"/>
      <c r="HR199" s="18"/>
      <c r="HS199" s="18"/>
      <c r="HT199" s="18"/>
      <c r="HU199" s="18"/>
      <c r="HV199" s="18"/>
      <c r="HW199" s="18"/>
      <c r="HX199" s="18"/>
      <c r="HY199" s="18"/>
      <c r="HZ199" s="18"/>
      <c r="IA199" s="18"/>
      <c r="IB199" s="18"/>
      <c r="IC199" s="18"/>
      <c r="ID199" s="18"/>
      <c r="IE199" s="18"/>
      <c r="IF199" s="18"/>
      <c r="IG199" s="18"/>
      <c r="IH199" s="18"/>
      <c r="II199" s="18"/>
      <c r="IJ199" s="18"/>
      <c r="IK199" s="18"/>
      <c r="IL199" s="18"/>
      <c r="IM199" s="18"/>
      <c r="IN199" s="18"/>
      <c r="IO199" s="18"/>
      <c r="IP199" s="18"/>
      <c r="IQ199" s="18"/>
      <c r="IR199" s="18"/>
      <c r="IS199" s="18"/>
      <c r="IT199" s="18"/>
      <c r="IU199" s="18"/>
      <c r="IV199" s="18"/>
      <c r="IW199" s="18"/>
      <c r="IX199" s="18"/>
      <c r="IY199" s="18"/>
      <c r="IZ199" s="18"/>
      <c r="JA199" s="18"/>
      <c r="JB199" s="18"/>
      <c r="JC199" s="18"/>
      <c r="JD199" s="18"/>
      <c r="JE199" s="18"/>
      <c r="JF199" s="18"/>
      <c r="JG199" s="18"/>
      <c r="JH199" s="18"/>
      <c r="JI199" s="18"/>
      <c r="JJ199" s="18"/>
      <c r="JK199" s="18"/>
      <c r="JL199" s="18"/>
      <c r="JM199" s="18"/>
      <c r="JN199" s="18"/>
      <c r="JO199" s="18"/>
      <c r="JP199" s="18"/>
      <c r="JQ199" s="18"/>
      <c r="JR199" s="18"/>
      <c r="JS199" s="18"/>
      <c r="JT199" s="18"/>
      <c r="JU199" s="18"/>
      <c r="JV199" s="18"/>
      <c r="JW199" s="18"/>
      <c r="JX199" s="18"/>
      <c r="JY199" s="18"/>
      <c r="JZ199" s="18"/>
      <c r="KA199" s="18"/>
      <c r="KB199" s="18"/>
      <c r="KC199" s="18"/>
      <c r="KD199" s="18"/>
      <c r="KE199" s="18"/>
      <c r="KF199" s="18"/>
      <c r="KG199" s="18"/>
      <c r="KH199" s="18"/>
      <c r="KI199" s="18"/>
      <c r="KJ199" s="18"/>
      <c r="KK199" s="18"/>
      <c r="KL199" s="18"/>
      <c r="KM199" s="18"/>
      <c r="KN199" s="18"/>
      <c r="KO199" s="18"/>
      <c r="KP199" s="18"/>
      <c r="KQ199" s="18"/>
      <c r="KR199" s="18"/>
      <c r="KS199" s="18"/>
      <c r="KT199" s="18"/>
      <c r="KU199" s="18"/>
      <c r="KV199" s="18"/>
      <c r="KW199" s="18"/>
      <c r="KX199" s="18"/>
      <c r="KY199" s="18"/>
      <c r="KZ199" s="18"/>
      <c r="LA199" s="18"/>
      <c r="LB199" s="18"/>
      <c r="LC199" s="18"/>
      <c r="LD199" s="18"/>
      <c r="LE199" s="18"/>
      <c r="LF199" s="18"/>
      <c r="LG199" s="18"/>
      <c r="LH199" s="18"/>
      <c r="LI199" s="18"/>
      <c r="LJ199" s="18"/>
      <c r="LK199" s="18"/>
      <c r="LL199" s="18"/>
      <c r="LM199" s="18"/>
      <c r="LN199" s="18"/>
      <c r="LO199" s="18"/>
      <c r="LP199" s="18"/>
      <c r="LQ199" s="18"/>
      <c r="LR199" s="18"/>
      <c r="LS199" s="18"/>
      <c r="LT199" s="18"/>
      <c r="LU199" s="18"/>
      <c r="LV199" s="18"/>
      <c r="LW199" s="18"/>
      <c r="LX199" s="18"/>
      <c r="LY199" s="18"/>
      <c r="LZ199" s="18"/>
      <c r="MA199" s="18"/>
      <c r="MB199" s="18"/>
      <c r="MC199" s="18"/>
      <c r="MD199" s="18"/>
      <c r="ME199" s="18"/>
      <c r="MF199" s="18"/>
      <c r="MG199" s="18"/>
      <c r="MH199" s="18"/>
      <c r="MI199" s="18"/>
      <c r="MJ199" s="18"/>
      <c r="MK199" s="18"/>
      <c r="ML199" s="18"/>
      <c r="MM199" s="18"/>
      <c r="MN199" s="18"/>
      <c r="MO199" s="18"/>
      <c r="MP199" s="18"/>
      <c r="MQ199" s="18"/>
      <c r="MR199" s="18"/>
      <c r="MS199" s="18"/>
      <c r="MT199" s="18"/>
      <c r="MU199" s="18"/>
      <c r="MV199" s="18"/>
      <c r="MW199" s="18"/>
      <c r="MX199" s="18"/>
      <c r="MY199" s="18"/>
      <c r="MZ199" s="18"/>
      <c r="NA199" s="18"/>
      <c r="NB199" s="18"/>
      <c r="NC199" s="18"/>
      <c r="ND199" s="18"/>
      <c r="NE199" s="18"/>
      <c r="NF199" s="18"/>
      <c r="NG199" s="18"/>
      <c r="NH199" s="18"/>
      <c r="NI199" s="18"/>
      <c r="NJ199" s="18"/>
      <c r="NK199" s="18"/>
      <c r="NL199" s="18"/>
      <c r="NM199" s="18"/>
      <c r="NN199" s="18"/>
      <c r="NO199" s="18"/>
      <c r="NP199" s="18"/>
      <c r="NQ199" s="18"/>
      <c r="NR199" s="18"/>
      <c r="NS199" s="18"/>
      <c r="NT199" s="18"/>
      <c r="NU199" s="18"/>
      <c r="NV199" s="18"/>
      <c r="NW199" s="18"/>
      <c r="NX199" s="18"/>
      <c r="NY199" s="18"/>
      <c r="NZ199" s="18"/>
      <c r="OA199" s="18"/>
      <c r="OB199" s="18"/>
      <c r="OC199" s="18"/>
      <c r="OD199" s="18"/>
      <c r="OE199" s="18"/>
      <c r="OF199" s="18"/>
      <c r="OG199" s="18"/>
      <c r="OH199" s="18"/>
      <c r="OI199" s="18"/>
      <c r="OJ199" s="18"/>
      <c r="OK199" s="18"/>
      <c r="OL199" s="18"/>
      <c r="OM199" s="18"/>
      <c r="ON199" s="18"/>
      <c r="OO199" s="18"/>
      <c r="OP199" s="18"/>
      <c r="OQ199" s="18"/>
      <c r="OR199" s="18"/>
      <c r="OS199" s="18"/>
      <c r="OT199" s="18"/>
      <c r="OU199" s="18"/>
      <c r="OV199" s="18"/>
      <c r="OW199" s="18"/>
      <c r="OX199" s="18"/>
      <c r="OY199" s="18"/>
      <c r="OZ199" s="18"/>
      <c r="PA199" s="18"/>
      <c r="PB199" s="18"/>
      <c r="PC199" s="18"/>
      <c r="PD199" s="18"/>
      <c r="PE199" s="18"/>
      <c r="PF199" s="18"/>
      <c r="PG199" s="18"/>
      <c r="PH199" s="18"/>
      <c r="PI199" s="18"/>
      <c r="PJ199" s="18"/>
      <c r="PK199" s="18"/>
      <c r="PL199" s="18"/>
      <c r="PM199" s="18"/>
      <c r="PN199" s="18"/>
      <c r="PO199" s="18"/>
      <c r="PP199" s="18"/>
      <c r="PQ199" s="18"/>
      <c r="PR199" s="18"/>
      <c r="PS199" s="18"/>
      <c r="PT199" s="18"/>
      <c r="PU199" s="18"/>
      <c r="PV199" s="18"/>
      <c r="PW199" s="18"/>
      <c r="PX199" s="18"/>
      <c r="PY199" s="18"/>
      <c r="PZ199" s="18"/>
      <c r="QA199" s="18"/>
      <c r="QB199" s="18"/>
      <c r="QC199" s="18"/>
      <c r="QD199" s="18"/>
      <c r="QE199" s="18"/>
      <c r="QF199" s="18"/>
      <c r="QG199" s="18"/>
      <c r="QH199" s="18"/>
      <c r="QI199" s="18"/>
      <c r="QJ199" s="18"/>
      <c r="QK199" s="18"/>
      <c r="QL199" s="18"/>
      <c r="QM199" s="18"/>
      <c r="QN199" s="18"/>
      <c r="QO199" s="18"/>
      <c r="QP199" s="18"/>
      <c r="QQ199" s="18"/>
      <c r="QR199" s="18"/>
      <c r="QS199" s="18"/>
      <c r="QT199" s="18"/>
      <c r="QU199" s="18"/>
      <c r="QV199" s="18"/>
      <c r="QW199" s="18"/>
      <c r="QX199" s="18"/>
      <c r="QY199" s="18"/>
      <c r="QZ199" s="18"/>
      <c r="RA199" s="18"/>
      <c r="RB199" s="18"/>
      <c r="RC199" s="18"/>
      <c r="RD199" s="18"/>
      <c r="RE199" s="18"/>
      <c r="RF199" s="18"/>
      <c r="RG199" s="18"/>
      <c r="RH199" s="18"/>
      <c r="RI199" s="18"/>
      <c r="RJ199" s="18"/>
      <c r="RK199" s="18"/>
      <c r="RL199" s="18"/>
      <c r="RM199" s="18"/>
      <c r="RN199" s="18"/>
      <c r="RO199" s="18"/>
      <c r="RP199" s="18"/>
      <c r="RQ199" s="18"/>
      <c r="RR199" s="18"/>
      <c r="RS199" s="18"/>
      <c r="RT199" s="18"/>
      <c r="RU199" s="18"/>
      <c r="RV199" s="18"/>
      <c r="RW199" s="18"/>
      <c r="RX199" s="18"/>
      <c r="RY199" s="18"/>
      <c r="RZ199" s="18"/>
      <c r="SA199" s="18"/>
      <c r="SB199" s="18"/>
    </row>
    <row r="200" spans="1:496" s="19" customFormat="1" ht="125.25" customHeight="1" outlineLevel="2">
      <c r="A200" s="176"/>
      <c r="B200" s="177"/>
      <c r="C200" s="120" t="s">
        <v>9</v>
      </c>
      <c r="D200" s="124">
        <v>0</v>
      </c>
      <c r="E200" s="124">
        <v>0</v>
      </c>
      <c r="F200" s="124">
        <v>0</v>
      </c>
      <c r="G200" s="5"/>
      <c r="H200" s="178"/>
      <c r="I200" s="228"/>
      <c r="J200" s="137"/>
      <c r="K200" s="181"/>
      <c r="L200" s="134"/>
      <c r="M200" s="140"/>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c r="DD200" s="18"/>
      <c r="DE200" s="18"/>
      <c r="DF200" s="18"/>
      <c r="DG200" s="18"/>
      <c r="DH200" s="18"/>
      <c r="DI200" s="18"/>
      <c r="DJ200" s="18"/>
      <c r="DK200" s="18"/>
      <c r="DL200" s="18"/>
      <c r="DM200" s="18"/>
      <c r="DN200" s="18"/>
      <c r="DO200" s="18"/>
      <c r="DP200" s="18"/>
      <c r="DQ200" s="18"/>
      <c r="DR200" s="18"/>
      <c r="DS200" s="18"/>
      <c r="DT200" s="18"/>
      <c r="DU200" s="18"/>
      <c r="DV200" s="18"/>
      <c r="DW200" s="18"/>
      <c r="DX200" s="18"/>
      <c r="DY200" s="18"/>
      <c r="DZ200" s="18"/>
      <c r="EA200" s="18"/>
      <c r="EB200" s="18"/>
      <c r="EC200" s="18"/>
      <c r="ED200" s="18"/>
      <c r="EE200" s="18"/>
      <c r="EF200" s="18"/>
      <c r="EG200" s="18"/>
      <c r="EH200" s="18"/>
      <c r="EI200" s="18"/>
      <c r="EJ200" s="18"/>
      <c r="EK200" s="18"/>
      <c r="EL200" s="18"/>
      <c r="EM200" s="18"/>
      <c r="EN200" s="18"/>
      <c r="EO200" s="18"/>
      <c r="EP200" s="18"/>
      <c r="EQ200" s="18"/>
      <c r="ER200" s="18"/>
      <c r="ES200" s="18"/>
      <c r="ET200" s="18"/>
      <c r="EU200" s="18"/>
      <c r="EV200" s="18"/>
      <c r="EW200" s="18"/>
      <c r="EX200" s="18"/>
      <c r="EY200" s="18"/>
      <c r="EZ200" s="18"/>
      <c r="FA200" s="18"/>
      <c r="FB200" s="18"/>
      <c r="FC200" s="18"/>
      <c r="FD200" s="18"/>
      <c r="FE200" s="18"/>
      <c r="FF200" s="18"/>
      <c r="FG200" s="18"/>
      <c r="FH200" s="18"/>
      <c r="FI200" s="18"/>
      <c r="FJ200" s="18"/>
      <c r="FK200" s="18"/>
      <c r="FL200" s="18"/>
      <c r="FM200" s="18"/>
      <c r="FN200" s="18"/>
      <c r="FO200" s="18"/>
      <c r="FP200" s="18"/>
      <c r="FQ200" s="18"/>
      <c r="FR200" s="18"/>
      <c r="FS200" s="18"/>
      <c r="FT200" s="18"/>
      <c r="FU200" s="18"/>
      <c r="FV200" s="18"/>
      <c r="FW200" s="18"/>
      <c r="FX200" s="18"/>
      <c r="FY200" s="18"/>
      <c r="FZ200" s="18"/>
      <c r="GA200" s="18"/>
      <c r="GB200" s="18"/>
      <c r="GC200" s="18"/>
      <c r="GD200" s="18"/>
      <c r="GE200" s="18"/>
      <c r="GF200" s="18"/>
      <c r="GG200" s="18"/>
      <c r="GH200" s="18"/>
      <c r="GI200" s="18"/>
      <c r="GJ200" s="18"/>
      <c r="GK200" s="18"/>
      <c r="GL200" s="18"/>
      <c r="GM200" s="18"/>
      <c r="GN200" s="18"/>
      <c r="GO200" s="18"/>
      <c r="GP200" s="18"/>
      <c r="GQ200" s="18"/>
      <c r="GR200" s="18"/>
      <c r="GS200" s="18"/>
      <c r="GT200" s="18"/>
      <c r="GU200" s="18"/>
      <c r="GV200" s="18"/>
      <c r="GW200" s="18"/>
      <c r="GX200" s="18"/>
      <c r="GY200" s="18"/>
      <c r="GZ200" s="18"/>
      <c r="HA200" s="18"/>
      <c r="HB200" s="18"/>
      <c r="HC200" s="18"/>
      <c r="HD200" s="18"/>
      <c r="HE200" s="18"/>
      <c r="HF200" s="18"/>
      <c r="HG200" s="18"/>
      <c r="HH200" s="18"/>
      <c r="HI200" s="18"/>
      <c r="HJ200" s="18"/>
      <c r="HK200" s="18"/>
      <c r="HL200" s="18"/>
      <c r="HM200" s="18"/>
      <c r="HN200" s="18"/>
      <c r="HO200" s="18"/>
      <c r="HP200" s="18"/>
      <c r="HQ200" s="18"/>
      <c r="HR200" s="18"/>
      <c r="HS200" s="18"/>
      <c r="HT200" s="18"/>
      <c r="HU200" s="18"/>
      <c r="HV200" s="18"/>
      <c r="HW200" s="18"/>
      <c r="HX200" s="18"/>
      <c r="HY200" s="18"/>
      <c r="HZ200" s="18"/>
      <c r="IA200" s="18"/>
      <c r="IB200" s="18"/>
      <c r="IC200" s="18"/>
      <c r="ID200" s="18"/>
      <c r="IE200" s="18"/>
      <c r="IF200" s="18"/>
      <c r="IG200" s="18"/>
      <c r="IH200" s="18"/>
      <c r="II200" s="18"/>
      <c r="IJ200" s="18"/>
      <c r="IK200" s="18"/>
      <c r="IL200" s="18"/>
      <c r="IM200" s="18"/>
      <c r="IN200" s="18"/>
      <c r="IO200" s="18"/>
      <c r="IP200" s="18"/>
      <c r="IQ200" s="18"/>
      <c r="IR200" s="18"/>
      <c r="IS200" s="18"/>
      <c r="IT200" s="18"/>
      <c r="IU200" s="18"/>
      <c r="IV200" s="18"/>
      <c r="IW200" s="18"/>
      <c r="IX200" s="18"/>
      <c r="IY200" s="18"/>
      <c r="IZ200" s="18"/>
      <c r="JA200" s="18"/>
      <c r="JB200" s="18"/>
      <c r="JC200" s="18"/>
      <c r="JD200" s="18"/>
      <c r="JE200" s="18"/>
      <c r="JF200" s="18"/>
      <c r="JG200" s="18"/>
      <c r="JH200" s="18"/>
      <c r="JI200" s="18"/>
      <c r="JJ200" s="18"/>
      <c r="JK200" s="18"/>
      <c r="JL200" s="18"/>
      <c r="JM200" s="18"/>
      <c r="JN200" s="18"/>
      <c r="JO200" s="18"/>
      <c r="JP200" s="18"/>
      <c r="JQ200" s="18"/>
      <c r="JR200" s="18"/>
      <c r="JS200" s="18"/>
      <c r="JT200" s="18"/>
      <c r="JU200" s="18"/>
      <c r="JV200" s="18"/>
      <c r="JW200" s="18"/>
      <c r="JX200" s="18"/>
      <c r="JY200" s="18"/>
      <c r="JZ200" s="18"/>
      <c r="KA200" s="18"/>
      <c r="KB200" s="18"/>
      <c r="KC200" s="18"/>
      <c r="KD200" s="18"/>
      <c r="KE200" s="18"/>
      <c r="KF200" s="18"/>
      <c r="KG200" s="18"/>
      <c r="KH200" s="18"/>
      <c r="KI200" s="18"/>
      <c r="KJ200" s="18"/>
      <c r="KK200" s="18"/>
      <c r="KL200" s="18"/>
      <c r="KM200" s="18"/>
      <c r="KN200" s="18"/>
      <c r="KO200" s="18"/>
      <c r="KP200" s="18"/>
      <c r="KQ200" s="18"/>
      <c r="KR200" s="18"/>
      <c r="KS200" s="18"/>
      <c r="KT200" s="18"/>
      <c r="KU200" s="18"/>
      <c r="KV200" s="18"/>
      <c r="KW200" s="18"/>
      <c r="KX200" s="18"/>
      <c r="KY200" s="18"/>
      <c r="KZ200" s="18"/>
      <c r="LA200" s="18"/>
      <c r="LB200" s="18"/>
      <c r="LC200" s="18"/>
      <c r="LD200" s="18"/>
      <c r="LE200" s="18"/>
      <c r="LF200" s="18"/>
      <c r="LG200" s="18"/>
      <c r="LH200" s="18"/>
      <c r="LI200" s="18"/>
      <c r="LJ200" s="18"/>
      <c r="LK200" s="18"/>
      <c r="LL200" s="18"/>
      <c r="LM200" s="18"/>
      <c r="LN200" s="18"/>
      <c r="LO200" s="18"/>
      <c r="LP200" s="18"/>
      <c r="LQ200" s="18"/>
      <c r="LR200" s="18"/>
      <c r="LS200" s="18"/>
      <c r="LT200" s="18"/>
      <c r="LU200" s="18"/>
      <c r="LV200" s="18"/>
      <c r="LW200" s="18"/>
      <c r="LX200" s="18"/>
      <c r="LY200" s="18"/>
      <c r="LZ200" s="18"/>
      <c r="MA200" s="18"/>
      <c r="MB200" s="18"/>
      <c r="MC200" s="18"/>
      <c r="MD200" s="18"/>
      <c r="ME200" s="18"/>
      <c r="MF200" s="18"/>
      <c r="MG200" s="18"/>
      <c r="MH200" s="18"/>
      <c r="MI200" s="18"/>
      <c r="MJ200" s="18"/>
      <c r="MK200" s="18"/>
      <c r="ML200" s="18"/>
      <c r="MM200" s="18"/>
      <c r="MN200" s="18"/>
      <c r="MO200" s="18"/>
      <c r="MP200" s="18"/>
      <c r="MQ200" s="18"/>
      <c r="MR200" s="18"/>
      <c r="MS200" s="18"/>
      <c r="MT200" s="18"/>
      <c r="MU200" s="18"/>
      <c r="MV200" s="18"/>
      <c r="MW200" s="18"/>
      <c r="MX200" s="18"/>
      <c r="MY200" s="18"/>
      <c r="MZ200" s="18"/>
      <c r="NA200" s="18"/>
      <c r="NB200" s="18"/>
      <c r="NC200" s="18"/>
      <c r="ND200" s="18"/>
      <c r="NE200" s="18"/>
      <c r="NF200" s="18"/>
      <c r="NG200" s="18"/>
      <c r="NH200" s="18"/>
      <c r="NI200" s="18"/>
      <c r="NJ200" s="18"/>
      <c r="NK200" s="18"/>
      <c r="NL200" s="18"/>
      <c r="NM200" s="18"/>
      <c r="NN200" s="18"/>
      <c r="NO200" s="18"/>
      <c r="NP200" s="18"/>
      <c r="NQ200" s="18"/>
      <c r="NR200" s="18"/>
      <c r="NS200" s="18"/>
      <c r="NT200" s="18"/>
      <c r="NU200" s="18"/>
      <c r="NV200" s="18"/>
      <c r="NW200" s="18"/>
      <c r="NX200" s="18"/>
      <c r="NY200" s="18"/>
      <c r="NZ200" s="18"/>
      <c r="OA200" s="18"/>
      <c r="OB200" s="18"/>
      <c r="OC200" s="18"/>
      <c r="OD200" s="18"/>
      <c r="OE200" s="18"/>
      <c r="OF200" s="18"/>
      <c r="OG200" s="18"/>
      <c r="OH200" s="18"/>
      <c r="OI200" s="18"/>
      <c r="OJ200" s="18"/>
      <c r="OK200" s="18"/>
      <c r="OL200" s="18"/>
      <c r="OM200" s="18"/>
      <c r="ON200" s="18"/>
      <c r="OO200" s="18"/>
      <c r="OP200" s="18"/>
      <c r="OQ200" s="18"/>
      <c r="OR200" s="18"/>
      <c r="OS200" s="18"/>
      <c r="OT200" s="18"/>
      <c r="OU200" s="18"/>
      <c r="OV200" s="18"/>
      <c r="OW200" s="18"/>
      <c r="OX200" s="18"/>
      <c r="OY200" s="18"/>
      <c r="OZ200" s="18"/>
      <c r="PA200" s="18"/>
      <c r="PB200" s="18"/>
      <c r="PC200" s="18"/>
      <c r="PD200" s="18"/>
      <c r="PE200" s="18"/>
      <c r="PF200" s="18"/>
      <c r="PG200" s="18"/>
      <c r="PH200" s="18"/>
      <c r="PI200" s="18"/>
      <c r="PJ200" s="18"/>
      <c r="PK200" s="18"/>
      <c r="PL200" s="18"/>
      <c r="PM200" s="18"/>
      <c r="PN200" s="18"/>
      <c r="PO200" s="18"/>
      <c r="PP200" s="18"/>
      <c r="PQ200" s="18"/>
      <c r="PR200" s="18"/>
      <c r="PS200" s="18"/>
      <c r="PT200" s="18"/>
      <c r="PU200" s="18"/>
      <c r="PV200" s="18"/>
      <c r="PW200" s="18"/>
      <c r="PX200" s="18"/>
      <c r="PY200" s="18"/>
      <c r="PZ200" s="18"/>
      <c r="QA200" s="18"/>
      <c r="QB200" s="18"/>
      <c r="QC200" s="18"/>
      <c r="QD200" s="18"/>
      <c r="QE200" s="18"/>
      <c r="QF200" s="18"/>
      <c r="QG200" s="18"/>
      <c r="QH200" s="18"/>
      <c r="QI200" s="18"/>
      <c r="QJ200" s="18"/>
      <c r="QK200" s="18"/>
      <c r="QL200" s="18"/>
      <c r="QM200" s="18"/>
      <c r="QN200" s="18"/>
      <c r="QO200" s="18"/>
      <c r="QP200" s="18"/>
      <c r="QQ200" s="18"/>
      <c r="QR200" s="18"/>
      <c r="QS200" s="18"/>
      <c r="QT200" s="18"/>
      <c r="QU200" s="18"/>
      <c r="QV200" s="18"/>
      <c r="QW200" s="18"/>
      <c r="QX200" s="18"/>
      <c r="QY200" s="18"/>
      <c r="QZ200" s="18"/>
      <c r="RA200" s="18"/>
      <c r="RB200" s="18"/>
      <c r="RC200" s="18"/>
      <c r="RD200" s="18"/>
      <c r="RE200" s="18"/>
      <c r="RF200" s="18"/>
      <c r="RG200" s="18"/>
      <c r="RH200" s="18"/>
      <c r="RI200" s="18"/>
      <c r="RJ200" s="18"/>
      <c r="RK200" s="18"/>
      <c r="RL200" s="18"/>
      <c r="RM200" s="18"/>
      <c r="RN200" s="18"/>
      <c r="RO200" s="18"/>
      <c r="RP200" s="18"/>
      <c r="RQ200" s="18"/>
      <c r="RR200" s="18"/>
      <c r="RS200" s="18"/>
      <c r="RT200" s="18"/>
      <c r="RU200" s="18"/>
      <c r="RV200" s="18"/>
      <c r="RW200" s="18"/>
      <c r="RX200" s="18"/>
      <c r="RY200" s="18"/>
      <c r="RZ200" s="18"/>
      <c r="SA200" s="18"/>
      <c r="SB200" s="18"/>
    </row>
    <row r="201" spans="1:496" ht="14.25" customHeight="1" outlineLevel="1">
      <c r="A201" s="126" t="s">
        <v>175</v>
      </c>
      <c r="B201" s="127" t="s">
        <v>45</v>
      </c>
      <c r="C201" s="120" t="s">
        <v>5</v>
      </c>
      <c r="D201" s="124">
        <f>D202+D203+D204+D205</f>
        <v>1764.06</v>
      </c>
      <c r="E201" s="124">
        <f>E202+E203+E204+E205</f>
        <v>1124.777</v>
      </c>
      <c r="F201" s="124">
        <f>F202+F203+F204+F205</f>
        <v>1124.777</v>
      </c>
      <c r="G201" s="6">
        <f>F201/D201</f>
        <v>0.63760699749441629</v>
      </c>
      <c r="H201" s="128"/>
      <c r="I201" s="121" t="s">
        <v>241</v>
      </c>
      <c r="J201" s="120">
        <f>J202+J203+J204</f>
        <v>7</v>
      </c>
      <c r="K201" s="140" t="s">
        <v>494</v>
      </c>
      <c r="L201" s="158"/>
      <c r="M201" s="158"/>
    </row>
    <row r="202" spans="1:496" ht="14.25" customHeight="1" outlineLevel="1">
      <c r="A202" s="126"/>
      <c r="B202" s="127"/>
      <c r="C202" s="120" t="s">
        <v>6</v>
      </c>
      <c r="D202" s="124">
        <f>D207+D212+D217+D222+D232+D237</f>
        <v>1139.96</v>
      </c>
      <c r="E202" s="124">
        <f>E207+E212+E217+E222+E232+E237</f>
        <v>869.577</v>
      </c>
      <c r="F202" s="124">
        <f>F207+F212+F217+F222+F232+F237</f>
        <v>869.577</v>
      </c>
      <c r="G202" s="6">
        <f>F202/D202</f>
        <v>0.76281360749499982</v>
      </c>
      <c r="H202" s="128"/>
      <c r="I202" s="121" t="s">
        <v>242</v>
      </c>
      <c r="J202" s="120">
        <v>4</v>
      </c>
      <c r="K202" s="140"/>
      <c r="L202" s="158"/>
      <c r="M202" s="158"/>
    </row>
    <row r="203" spans="1:496" ht="14.25" customHeight="1" outlineLevel="1">
      <c r="A203" s="126"/>
      <c r="B203" s="127"/>
      <c r="C203" s="120" t="s">
        <v>7</v>
      </c>
      <c r="D203" s="124">
        <f t="shared" ref="D203:F205" si="23">D208+D213+D218+D223+D233+D238</f>
        <v>171.2</v>
      </c>
      <c r="E203" s="124">
        <f t="shared" si="23"/>
        <v>124.4</v>
      </c>
      <c r="F203" s="124">
        <f t="shared" si="23"/>
        <v>124.4</v>
      </c>
      <c r="G203" s="6">
        <f>F203/D203</f>
        <v>0.72663551401869164</v>
      </c>
      <c r="H203" s="128"/>
      <c r="I203" s="121" t="s">
        <v>243</v>
      </c>
      <c r="J203" s="120">
        <v>2</v>
      </c>
      <c r="K203" s="140"/>
      <c r="L203" s="158"/>
      <c r="M203" s="158"/>
    </row>
    <row r="204" spans="1:496" ht="14.25" customHeight="1" outlineLevel="1">
      <c r="A204" s="126"/>
      <c r="B204" s="127"/>
      <c r="C204" s="120" t="s">
        <v>8</v>
      </c>
      <c r="D204" s="124">
        <f t="shared" si="23"/>
        <v>0</v>
      </c>
      <c r="E204" s="124">
        <f t="shared" si="23"/>
        <v>0</v>
      </c>
      <c r="F204" s="124">
        <f t="shared" si="23"/>
        <v>0</v>
      </c>
      <c r="G204" s="6"/>
      <c r="H204" s="128"/>
      <c r="I204" s="121" t="s">
        <v>244</v>
      </c>
      <c r="J204" s="120">
        <v>1</v>
      </c>
      <c r="K204" s="140"/>
      <c r="L204" s="158"/>
      <c r="M204" s="158"/>
    </row>
    <row r="205" spans="1:496" ht="71.25" customHeight="1" outlineLevel="1">
      <c r="A205" s="126"/>
      <c r="B205" s="127"/>
      <c r="C205" s="120" t="s">
        <v>9</v>
      </c>
      <c r="D205" s="124">
        <f t="shared" si="23"/>
        <v>452.9</v>
      </c>
      <c r="E205" s="124">
        <f t="shared" si="23"/>
        <v>130.80000000000001</v>
      </c>
      <c r="F205" s="124">
        <f t="shared" si="23"/>
        <v>130.80000000000001</v>
      </c>
      <c r="G205" s="6">
        <f>F205/D205</f>
        <v>0.2888054758224774</v>
      </c>
      <c r="H205" s="128"/>
      <c r="I205" s="121" t="s">
        <v>245</v>
      </c>
      <c r="J205" s="6">
        <f>(J202+0.5*J203)/J201</f>
        <v>0.7142857142857143</v>
      </c>
      <c r="K205" s="140"/>
      <c r="L205" s="158"/>
      <c r="M205" s="158"/>
    </row>
    <row r="206" spans="1:496" ht="15" customHeight="1" outlineLevel="2">
      <c r="A206" s="126" t="s">
        <v>176</v>
      </c>
      <c r="B206" s="128" t="s">
        <v>46</v>
      </c>
      <c r="C206" s="120" t="s">
        <v>5</v>
      </c>
      <c r="D206" s="124">
        <f>D207+D208+D209+D210</f>
        <v>450</v>
      </c>
      <c r="E206" s="124">
        <f>E207+E208+E209+E210</f>
        <v>450</v>
      </c>
      <c r="F206" s="124">
        <f>F207+F208+F209+F210</f>
        <v>450</v>
      </c>
      <c r="G206" s="6">
        <f>F206/D206</f>
        <v>1</v>
      </c>
      <c r="H206" s="128" t="s">
        <v>47</v>
      </c>
      <c r="I206" s="146" t="s">
        <v>725</v>
      </c>
      <c r="J206" s="135" t="s">
        <v>464</v>
      </c>
      <c r="K206" s="135" t="s">
        <v>376</v>
      </c>
      <c r="L206" s="135"/>
      <c r="M206" s="140">
        <v>833</v>
      </c>
    </row>
    <row r="207" spans="1:496" ht="15" customHeight="1" outlineLevel="2">
      <c r="A207" s="126"/>
      <c r="B207" s="128"/>
      <c r="C207" s="120" t="s">
        <v>6</v>
      </c>
      <c r="D207" s="124">
        <v>450</v>
      </c>
      <c r="E207" s="124">
        <v>450</v>
      </c>
      <c r="F207" s="124">
        <v>450</v>
      </c>
      <c r="G207" s="6">
        <f>F207/D207</f>
        <v>1</v>
      </c>
      <c r="H207" s="128"/>
      <c r="I207" s="147"/>
      <c r="J207" s="136"/>
      <c r="K207" s="136"/>
      <c r="L207" s="220"/>
      <c r="M207" s="140"/>
    </row>
    <row r="208" spans="1:496" ht="15" customHeight="1" outlineLevel="2">
      <c r="A208" s="126"/>
      <c r="B208" s="128"/>
      <c r="C208" s="120" t="s">
        <v>7</v>
      </c>
      <c r="D208" s="124">
        <v>0</v>
      </c>
      <c r="E208" s="124">
        <v>0</v>
      </c>
      <c r="F208" s="124">
        <v>0</v>
      </c>
      <c r="G208" s="6"/>
      <c r="H208" s="128"/>
      <c r="I208" s="147"/>
      <c r="J208" s="136"/>
      <c r="K208" s="136"/>
      <c r="L208" s="220"/>
      <c r="M208" s="140"/>
    </row>
    <row r="209" spans="1:496" ht="15" customHeight="1" outlineLevel="2">
      <c r="A209" s="126"/>
      <c r="B209" s="128"/>
      <c r="C209" s="120" t="s">
        <v>8</v>
      </c>
      <c r="D209" s="124">
        <v>0</v>
      </c>
      <c r="E209" s="124">
        <v>0</v>
      </c>
      <c r="F209" s="124">
        <v>0</v>
      </c>
      <c r="G209" s="6"/>
      <c r="H209" s="128"/>
      <c r="I209" s="147"/>
      <c r="J209" s="136"/>
      <c r="K209" s="136"/>
      <c r="L209" s="220"/>
      <c r="M209" s="140"/>
    </row>
    <row r="210" spans="1:496" ht="69" customHeight="1" outlineLevel="2">
      <c r="A210" s="126"/>
      <c r="B210" s="128"/>
      <c r="C210" s="120" t="s">
        <v>9</v>
      </c>
      <c r="D210" s="124">
        <v>0</v>
      </c>
      <c r="E210" s="124">
        <v>0</v>
      </c>
      <c r="F210" s="124">
        <v>0</v>
      </c>
      <c r="G210" s="6"/>
      <c r="H210" s="128"/>
      <c r="I210" s="148"/>
      <c r="J210" s="137"/>
      <c r="K210" s="137"/>
      <c r="L210" s="221"/>
      <c r="M210" s="140"/>
    </row>
    <row r="211" spans="1:496" ht="14.25" customHeight="1" outlineLevel="2">
      <c r="A211" s="126" t="s">
        <v>177</v>
      </c>
      <c r="B211" s="128" t="s">
        <v>871</v>
      </c>
      <c r="C211" s="120" t="s">
        <v>5</v>
      </c>
      <c r="D211" s="124">
        <f>D212+D213+D214+D215</f>
        <v>100</v>
      </c>
      <c r="E211" s="124">
        <f>E212+E213+E214+E215</f>
        <v>100</v>
      </c>
      <c r="F211" s="124">
        <f>F212+F213+F214+F215</f>
        <v>100</v>
      </c>
      <c r="G211" s="6">
        <f>F211/D211</f>
        <v>1</v>
      </c>
      <c r="H211" s="128" t="s">
        <v>480</v>
      </c>
      <c r="I211" s="146" t="s">
        <v>875</v>
      </c>
      <c r="J211" s="135" t="s">
        <v>464</v>
      </c>
      <c r="K211" s="140" t="s">
        <v>376</v>
      </c>
      <c r="L211" s="135"/>
      <c r="M211" s="140">
        <v>833</v>
      </c>
    </row>
    <row r="212" spans="1:496" ht="14.25" customHeight="1" outlineLevel="2">
      <c r="A212" s="126"/>
      <c r="B212" s="128"/>
      <c r="C212" s="120" t="s">
        <v>6</v>
      </c>
      <c r="D212" s="124">
        <v>100</v>
      </c>
      <c r="E212" s="124">
        <v>100</v>
      </c>
      <c r="F212" s="124">
        <v>100</v>
      </c>
      <c r="G212" s="6">
        <f>F212/D212</f>
        <v>1</v>
      </c>
      <c r="H212" s="128"/>
      <c r="I212" s="147"/>
      <c r="J212" s="136"/>
      <c r="K212" s="140"/>
      <c r="L212" s="136"/>
      <c r="M212" s="140"/>
    </row>
    <row r="213" spans="1:496" ht="14.25" customHeight="1" outlineLevel="2">
      <c r="A213" s="126"/>
      <c r="B213" s="128"/>
      <c r="C213" s="120" t="s">
        <v>7</v>
      </c>
      <c r="D213" s="124">
        <v>0</v>
      </c>
      <c r="E213" s="124">
        <v>0</v>
      </c>
      <c r="F213" s="124">
        <v>0</v>
      </c>
      <c r="G213" s="6"/>
      <c r="H213" s="128"/>
      <c r="I213" s="147"/>
      <c r="J213" s="136"/>
      <c r="K213" s="140"/>
      <c r="L213" s="136"/>
      <c r="M213" s="140"/>
    </row>
    <row r="214" spans="1:496" ht="14.25" customHeight="1" outlineLevel="2">
      <c r="A214" s="126"/>
      <c r="B214" s="128"/>
      <c r="C214" s="120" t="s">
        <v>8</v>
      </c>
      <c r="D214" s="124">
        <v>0</v>
      </c>
      <c r="E214" s="124">
        <v>0</v>
      </c>
      <c r="F214" s="124">
        <v>0</v>
      </c>
      <c r="G214" s="6"/>
      <c r="H214" s="128"/>
      <c r="I214" s="147"/>
      <c r="J214" s="136"/>
      <c r="K214" s="140"/>
      <c r="L214" s="136"/>
      <c r="M214" s="140"/>
    </row>
    <row r="215" spans="1:496" ht="105.75" customHeight="1" outlineLevel="2">
      <c r="A215" s="126"/>
      <c r="B215" s="128"/>
      <c r="C215" s="120" t="s">
        <v>9</v>
      </c>
      <c r="D215" s="124">
        <v>0</v>
      </c>
      <c r="E215" s="124">
        <v>0</v>
      </c>
      <c r="F215" s="124">
        <v>0</v>
      </c>
      <c r="G215" s="6"/>
      <c r="H215" s="128"/>
      <c r="I215" s="148"/>
      <c r="J215" s="137"/>
      <c r="K215" s="140"/>
      <c r="L215" s="137"/>
      <c r="M215" s="140"/>
    </row>
    <row r="216" spans="1:496" ht="15" customHeight="1" outlineLevel="2">
      <c r="A216" s="126" t="s">
        <v>181</v>
      </c>
      <c r="B216" s="128" t="s">
        <v>48</v>
      </c>
      <c r="C216" s="120" t="s">
        <v>5</v>
      </c>
      <c r="D216" s="124">
        <f>D217+D218+D219+D220</f>
        <v>58.8</v>
      </c>
      <c r="E216" s="124">
        <f>E217+E218+E219+E220</f>
        <v>0</v>
      </c>
      <c r="F216" s="124">
        <f>F217+F218+F219+F220</f>
        <v>0</v>
      </c>
      <c r="G216" s="6">
        <f>F216/D216</f>
        <v>0</v>
      </c>
      <c r="H216" s="128" t="s">
        <v>307</v>
      </c>
      <c r="I216" s="128"/>
      <c r="J216" s="184" t="s">
        <v>465</v>
      </c>
      <c r="K216" s="140" t="s">
        <v>376</v>
      </c>
      <c r="L216" s="135" t="s">
        <v>776</v>
      </c>
      <c r="M216" s="140">
        <v>833</v>
      </c>
    </row>
    <row r="217" spans="1:496" ht="12.75" customHeight="1" outlineLevel="2">
      <c r="A217" s="126"/>
      <c r="B217" s="128"/>
      <c r="C217" s="120" t="s">
        <v>6</v>
      </c>
      <c r="D217" s="124">
        <v>58.8</v>
      </c>
      <c r="E217" s="124">
        <v>0</v>
      </c>
      <c r="F217" s="124">
        <v>0</v>
      </c>
      <c r="G217" s="6">
        <f>F217/D217</f>
        <v>0</v>
      </c>
      <c r="H217" s="128"/>
      <c r="I217" s="128"/>
      <c r="J217" s="184"/>
      <c r="K217" s="140"/>
      <c r="L217" s="136"/>
      <c r="M217" s="140"/>
    </row>
    <row r="218" spans="1:496" ht="12.75" customHeight="1" outlineLevel="2">
      <c r="A218" s="126"/>
      <c r="B218" s="128"/>
      <c r="C218" s="120" t="s">
        <v>7</v>
      </c>
      <c r="D218" s="124">
        <v>0</v>
      </c>
      <c r="E218" s="124">
        <v>0</v>
      </c>
      <c r="F218" s="124">
        <v>0</v>
      </c>
      <c r="G218" s="6"/>
      <c r="H218" s="128"/>
      <c r="I218" s="128"/>
      <c r="J218" s="184"/>
      <c r="K218" s="140"/>
      <c r="L218" s="136"/>
      <c r="M218" s="140"/>
    </row>
    <row r="219" spans="1:496" ht="12.75" customHeight="1" outlineLevel="2">
      <c r="A219" s="126"/>
      <c r="B219" s="128"/>
      <c r="C219" s="120" t="s">
        <v>8</v>
      </c>
      <c r="D219" s="124">
        <v>0</v>
      </c>
      <c r="E219" s="124">
        <v>0</v>
      </c>
      <c r="F219" s="124">
        <v>0</v>
      </c>
      <c r="G219" s="6"/>
      <c r="H219" s="128"/>
      <c r="I219" s="128"/>
      <c r="J219" s="184"/>
      <c r="K219" s="140"/>
      <c r="L219" s="136"/>
      <c r="M219" s="140"/>
    </row>
    <row r="220" spans="1:496" ht="52.5" customHeight="1" outlineLevel="2">
      <c r="A220" s="126"/>
      <c r="B220" s="128"/>
      <c r="C220" s="120" t="s">
        <v>9</v>
      </c>
      <c r="D220" s="124">
        <v>0</v>
      </c>
      <c r="E220" s="124">
        <v>0</v>
      </c>
      <c r="F220" s="124">
        <v>0</v>
      </c>
      <c r="G220" s="6"/>
      <c r="H220" s="128"/>
      <c r="I220" s="128"/>
      <c r="J220" s="184"/>
      <c r="K220" s="140"/>
      <c r="L220" s="137"/>
      <c r="M220" s="140"/>
    </row>
    <row r="221" spans="1:496" s="1" customFormat="1" ht="12.75" customHeight="1" outlineLevel="2">
      <c r="A221" s="176" t="s">
        <v>251</v>
      </c>
      <c r="B221" s="177" t="s">
        <v>49</v>
      </c>
      <c r="C221" s="120" t="s">
        <v>5</v>
      </c>
      <c r="D221" s="124">
        <f>D222+D223+D224+D225</f>
        <v>90</v>
      </c>
      <c r="E221" s="124">
        <f>E222+E223+E224+E225</f>
        <v>42.8</v>
      </c>
      <c r="F221" s="124">
        <f>F222+F223+F224+F225</f>
        <v>42.8</v>
      </c>
      <c r="G221" s="6">
        <f>F221/D221</f>
        <v>0.47555555555555551</v>
      </c>
      <c r="H221" s="178" t="s">
        <v>50</v>
      </c>
      <c r="I221" s="129" t="s">
        <v>764</v>
      </c>
      <c r="J221" s="184" t="s">
        <v>464</v>
      </c>
      <c r="K221" s="140" t="s">
        <v>376</v>
      </c>
      <c r="L221" s="135" t="s">
        <v>724</v>
      </c>
      <c r="M221" s="140">
        <v>833</v>
      </c>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c r="JC221" s="3"/>
      <c r="JD221" s="3"/>
      <c r="JE221" s="3"/>
      <c r="JF221" s="3"/>
      <c r="JG221" s="3"/>
      <c r="JH221" s="3"/>
      <c r="JI221" s="3"/>
      <c r="JJ221" s="3"/>
      <c r="JK221" s="3"/>
      <c r="JL221" s="3"/>
      <c r="JM221" s="3"/>
      <c r="JN221" s="3"/>
      <c r="JO221" s="3"/>
      <c r="JP221" s="3"/>
      <c r="JQ221" s="3"/>
      <c r="JR221" s="3"/>
      <c r="JS221" s="3"/>
      <c r="JT221" s="3"/>
      <c r="JU221" s="3"/>
      <c r="JV221" s="3"/>
      <c r="JW221" s="3"/>
      <c r="JX221" s="3"/>
      <c r="JY221" s="3"/>
      <c r="JZ221" s="3"/>
      <c r="KA221" s="3"/>
      <c r="KB221" s="3"/>
      <c r="KC221" s="3"/>
      <c r="KD221" s="3"/>
      <c r="KE221" s="3"/>
      <c r="KF221" s="3"/>
      <c r="KG221" s="3"/>
      <c r="KH221" s="3"/>
      <c r="KI221" s="3"/>
      <c r="KJ221" s="3"/>
      <c r="KK221" s="3"/>
      <c r="KL221" s="3"/>
      <c r="KM221" s="3"/>
      <c r="KN221" s="3"/>
      <c r="KO221" s="3"/>
      <c r="KP221" s="3"/>
      <c r="KQ221" s="3"/>
      <c r="KR221" s="3"/>
      <c r="KS221" s="3"/>
      <c r="KT221" s="3"/>
      <c r="KU221" s="3"/>
      <c r="KV221" s="3"/>
      <c r="KW221" s="3"/>
      <c r="KX221" s="3"/>
      <c r="KY221" s="3"/>
      <c r="KZ221" s="3"/>
      <c r="LA221" s="3"/>
      <c r="LB221" s="3"/>
      <c r="LC221" s="3"/>
      <c r="LD221" s="3"/>
      <c r="LE221" s="3"/>
      <c r="LF221" s="3"/>
      <c r="LG221" s="3"/>
      <c r="LH221" s="3"/>
      <c r="LI221" s="3"/>
      <c r="LJ221" s="3"/>
      <c r="LK221" s="3"/>
      <c r="LL221" s="3"/>
      <c r="LM221" s="3"/>
      <c r="LN221" s="3"/>
      <c r="LO221" s="3"/>
      <c r="LP221" s="3"/>
      <c r="LQ221" s="3"/>
      <c r="LR221" s="3"/>
      <c r="LS221" s="3"/>
      <c r="LT221" s="3"/>
      <c r="LU221" s="3"/>
      <c r="LV221" s="3"/>
      <c r="LW221" s="3"/>
      <c r="LX221" s="3"/>
      <c r="LY221" s="3"/>
      <c r="LZ221" s="3"/>
      <c r="MA221" s="3"/>
      <c r="MB221" s="3"/>
      <c r="MC221" s="3"/>
      <c r="MD221" s="3"/>
      <c r="ME221" s="3"/>
      <c r="MF221" s="3"/>
      <c r="MG221" s="3"/>
      <c r="MH221" s="3"/>
      <c r="MI221" s="3"/>
      <c r="MJ221" s="3"/>
      <c r="MK221" s="3"/>
      <c r="ML221" s="3"/>
      <c r="MM221" s="3"/>
      <c r="MN221" s="3"/>
      <c r="MO221" s="3"/>
      <c r="MP221" s="3"/>
      <c r="MQ221" s="3"/>
      <c r="MR221" s="3"/>
      <c r="MS221" s="3"/>
      <c r="MT221" s="3"/>
      <c r="MU221" s="3"/>
      <c r="MV221" s="3"/>
      <c r="MW221" s="3"/>
      <c r="MX221" s="3"/>
      <c r="MY221" s="3"/>
      <c r="MZ221" s="3"/>
      <c r="NA221" s="3"/>
      <c r="NB221" s="3"/>
      <c r="NC221" s="3"/>
      <c r="ND221" s="3"/>
      <c r="NE221" s="3"/>
      <c r="NF221" s="3"/>
      <c r="NG221" s="3"/>
      <c r="NH221" s="3"/>
      <c r="NI221" s="3"/>
      <c r="NJ221" s="3"/>
      <c r="NK221" s="3"/>
      <c r="NL221" s="3"/>
      <c r="NM221" s="3"/>
      <c r="NN221" s="3"/>
      <c r="NO221" s="3"/>
      <c r="NP221" s="3"/>
      <c r="NQ221" s="3"/>
      <c r="NR221" s="3"/>
      <c r="NS221" s="3"/>
      <c r="NT221" s="3"/>
      <c r="NU221" s="3"/>
      <c r="NV221" s="3"/>
      <c r="NW221" s="3"/>
      <c r="NX221" s="3"/>
      <c r="NY221" s="3"/>
      <c r="NZ221" s="3"/>
      <c r="OA221" s="3"/>
      <c r="OB221" s="3"/>
      <c r="OC221" s="3"/>
      <c r="OD221" s="3"/>
      <c r="OE221" s="3"/>
      <c r="OF221" s="3"/>
      <c r="OG221" s="3"/>
      <c r="OH221" s="3"/>
      <c r="OI221" s="3"/>
      <c r="OJ221" s="3"/>
      <c r="OK221" s="3"/>
      <c r="OL221" s="3"/>
      <c r="OM221" s="3"/>
      <c r="ON221" s="3"/>
      <c r="OO221" s="3"/>
      <c r="OP221" s="3"/>
      <c r="OQ221" s="3"/>
      <c r="OR221" s="3"/>
      <c r="OS221" s="3"/>
      <c r="OT221" s="3"/>
      <c r="OU221" s="3"/>
      <c r="OV221" s="3"/>
      <c r="OW221" s="3"/>
      <c r="OX221" s="3"/>
      <c r="OY221" s="3"/>
      <c r="OZ221" s="3"/>
      <c r="PA221" s="3"/>
      <c r="PB221" s="3"/>
      <c r="PC221" s="3"/>
      <c r="PD221" s="3"/>
      <c r="PE221" s="3"/>
      <c r="PF221" s="3"/>
      <c r="PG221" s="3"/>
      <c r="PH221" s="3"/>
      <c r="PI221" s="3"/>
      <c r="PJ221" s="3"/>
      <c r="PK221" s="3"/>
      <c r="PL221" s="3"/>
      <c r="PM221" s="3"/>
      <c r="PN221" s="3"/>
      <c r="PO221" s="3"/>
      <c r="PP221" s="3"/>
      <c r="PQ221" s="3"/>
      <c r="PR221" s="3"/>
      <c r="PS221" s="3"/>
      <c r="PT221" s="3"/>
      <c r="PU221" s="3"/>
      <c r="PV221" s="3"/>
      <c r="PW221" s="3"/>
      <c r="PX221" s="3"/>
      <c r="PY221" s="3"/>
      <c r="PZ221" s="3"/>
      <c r="QA221" s="3"/>
      <c r="QB221" s="3"/>
      <c r="QC221" s="3"/>
      <c r="QD221" s="3"/>
      <c r="QE221" s="3"/>
      <c r="QF221" s="3"/>
      <c r="QG221" s="3"/>
      <c r="QH221" s="3"/>
      <c r="QI221" s="3"/>
      <c r="QJ221" s="3"/>
      <c r="QK221" s="3"/>
      <c r="QL221" s="3"/>
      <c r="QM221" s="3"/>
      <c r="QN221" s="3"/>
      <c r="QO221" s="3"/>
      <c r="QP221" s="3"/>
      <c r="QQ221" s="3"/>
      <c r="QR221" s="3"/>
      <c r="QS221" s="3"/>
      <c r="QT221" s="3"/>
      <c r="QU221" s="3"/>
      <c r="QV221" s="3"/>
      <c r="QW221" s="3"/>
      <c r="QX221" s="3"/>
      <c r="QY221" s="3"/>
      <c r="QZ221" s="3"/>
      <c r="RA221" s="3"/>
      <c r="RB221" s="3"/>
      <c r="RC221" s="3"/>
      <c r="RD221" s="3"/>
      <c r="RE221" s="3"/>
      <c r="RF221" s="3"/>
      <c r="RG221" s="3"/>
      <c r="RH221" s="3"/>
      <c r="RI221" s="3"/>
      <c r="RJ221" s="3"/>
      <c r="RK221" s="3"/>
      <c r="RL221" s="3"/>
      <c r="RM221" s="3"/>
      <c r="RN221" s="3"/>
      <c r="RO221" s="3"/>
      <c r="RP221" s="3"/>
      <c r="RQ221" s="3"/>
      <c r="RR221" s="3"/>
      <c r="RS221" s="3"/>
      <c r="RT221" s="3"/>
      <c r="RU221" s="3"/>
      <c r="RV221" s="3"/>
      <c r="RW221" s="3"/>
      <c r="RX221" s="3"/>
      <c r="RY221" s="3"/>
      <c r="RZ221" s="3"/>
      <c r="SA221" s="3"/>
      <c r="SB221" s="3"/>
    </row>
    <row r="222" spans="1:496" s="1" customFormat="1" ht="12.75" customHeight="1" outlineLevel="2">
      <c r="A222" s="176"/>
      <c r="B222" s="177"/>
      <c r="C222" s="120" t="s">
        <v>6</v>
      </c>
      <c r="D222" s="124">
        <v>90</v>
      </c>
      <c r="E222" s="124">
        <v>42.8</v>
      </c>
      <c r="F222" s="124">
        <v>42.8</v>
      </c>
      <c r="G222" s="6">
        <f>F222/D222</f>
        <v>0.47555555555555551</v>
      </c>
      <c r="H222" s="178"/>
      <c r="I222" s="130"/>
      <c r="J222" s="184"/>
      <c r="K222" s="140"/>
      <c r="L222" s="136"/>
      <c r="M222" s="140"/>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c r="JE222" s="3"/>
      <c r="JF222" s="3"/>
      <c r="JG222" s="3"/>
      <c r="JH222" s="3"/>
      <c r="JI222" s="3"/>
      <c r="JJ222" s="3"/>
      <c r="JK222" s="3"/>
      <c r="JL222" s="3"/>
      <c r="JM222" s="3"/>
      <c r="JN222" s="3"/>
      <c r="JO222" s="3"/>
      <c r="JP222" s="3"/>
      <c r="JQ222" s="3"/>
      <c r="JR222" s="3"/>
      <c r="JS222" s="3"/>
      <c r="JT222" s="3"/>
      <c r="JU222" s="3"/>
      <c r="JV222" s="3"/>
      <c r="JW222" s="3"/>
      <c r="JX222" s="3"/>
      <c r="JY222" s="3"/>
      <c r="JZ222" s="3"/>
      <c r="KA222" s="3"/>
      <c r="KB222" s="3"/>
      <c r="KC222" s="3"/>
      <c r="KD222" s="3"/>
      <c r="KE222" s="3"/>
      <c r="KF222" s="3"/>
      <c r="KG222" s="3"/>
      <c r="KH222" s="3"/>
      <c r="KI222" s="3"/>
      <c r="KJ222" s="3"/>
      <c r="KK222" s="3"/>
      <c r="KL222" s="3"/>
      <c r="KM222" s="3"/>
      <c r="KN222" s="3"/>
      <c r="KO222" s="3"/>
      <c r="KP222" s="3"/>
      <c r="KQ222" s="3"/>
      <c r="KR222" s="3"/>
      <c r="KS222" s="3"/>
      <c r="KT222" s="3"/>
      <c r="KU222" s="3"/>
      <c r="KV222" s="3"/>
      <c r="KW222" s="3"/>
      <c r="KX222" s="3"/>
      <c r="KY222" s="3"/>
      <c r="KZ222" s="3"/>
      <c r="LA222" s="3"/>
      <c r="LB222" s="3"/>
      <c r="LC222" s="3"/>
      <c r="LD222" s="3"/>
      <c r="LE222" s="3"/>
      <c r="LF222" s="3"/>
      <c r="LG222" s="3"/>
      <c r="LH222" s="3"/>
      <c r="LI222" s="3"/>
      <c r="LJ222" s="3"/>
      <c r="LK222" s="3"/>
      <c r="LL222" s="3"/>
      <c r="LM222" s="3"/>
      <c r="LN222" s="3"/>
      <c r="LO222" s="3"/>
      <c r="LP222" s="3"/>
      <c r="LQ222" s="3"/>
      <c r="LR222" s="3"/>
      <c r="LS222" s="3"/>
      <c r="LT222" s="3"/>
      <c r="LU222" s="3"/>
      <c r="LV222" s="3"/>
      <c r="LW222" s="3"/>
      <c r="LX222" s="3"/>
      <c r="LY222" s="3"/>
      <c r="LZ222" s="3"/>
      <c r="MA222" s="3"/>
      <c r="MB222" s="3"/>
      <c r="MC222" s="3"/>
      <c r="MD222" s="3"/>
      <c r="ME222" s="3"/>
      <c r="MF222" s="3"/>
      <c r="MG222" s="3"/>
      <c r="MH222" s="3"/>
      <c r="MI222" s="3"/>
      <c r="MJ222" s="3"/>
      <c r="MK222" s="3"/>
      <c r="ML222" s="3"/>
      <c r="MM222" s="3"/>
      <c r="MN222" s="3"/>
      <c r="MO222" s="3"/>
      <c r="MP222" s="3"/>
      <c r="MQ222" s="3"/>
      <c r="MR222" s="3"/>
      <c r="MS222" s="3"/>
      <c r="MT222" s="3"/>
      <c r="MU222" s="3"/>
      <c r="MV222" s="3"/>
      <c r="MW222" s="3"/>
      <c r="MX222" s="3"/>
      <c r="MY222" s="3"/>
      <c r="MZ222" s="3"/>
      <c r="NA222" s="3"/>
      <c r="NB222" s="3"/>
      <c r="NC222" s="3"/>
      <c r="ND222" s="3"/>
      <c r="NE222" s="3"/>
      <c r="NF222" s="3"/>
      <c r="NG222" s="3"/>
      <c r="NH222" s="3"/>
      <c r="NI222" s="3"/>
      <c r="NJ222" s="3"/>
      <c r="NK222" s="3"/>
      <c r="NL222" s="3"/>
      <c r="NM222" s="3"/>
      <c r="NN222" s="3"/>
      <c r="NO222" s="3"/>
      <c r="NP222" s="3"/>
      <c r="NQ222" s="3"/>
      <c r="NR222" s="3"/>
      <c r="NS222" s="3"/>
      <c r="NT222" s="3"/>
      <c r="NU222" s="3"/>
      <c r="NV222" s="3"/>
      <c r="NW222" s="3"/>
      <c r="NX222" s="3"/>
      <c r="NY222" s="3"/>
      <c r="NZ222" s="3"/>
      <c r="OA222" s="3"/>
      <c r="OB222" s="3"/>
      <c r="OC222" s="3"/>
      <c r="OD222" s="3"/>
      <c r="OE222" s="3"/>
      <c r="OF222" s="3"/>
      <c r="OG222" s="3"/>
      <c r="OH222" s="3"/>
      <c r="OI222" s="3"/>
      <c r="OJ222" s="3"/>
      <c r="OK222" s="3"/>
      <c r="OL222" s="3"/>
      <c r="OM222" s="3"/>
      <c r="ON222" s="3"/>
      <c r="OO222" s="3"/>
      <c r="OP222" s="3"/>
      <c r="OQ222" s="3"/>
      <c r="OR222" s="3"/>
      <c r="OS222" s="3"/>
      <c r="OT222" s="3"/>
      <c r="OU222" s="3"/>
      <c r="OV222" s="3"/>
      <c r="OW222" s="3"/>
      <c r="OX222" s="3"/>
      <c r="OY222" s="3"/>
      <c r="OZ222" s="3"/>
      <c r="PA222" s="3"/>
      <c r="PB222" s="3"/>
      <c r="PC222" s="3"/>
      <c r="PD222" s="3"/>
      <c r="PE222" s="3"/>
      <c r="PF222" s="3"/>
      <c r="PG222" s="3"/>
      <c r="PH222" s="3"/>
      <c r="PI222" s="3"/>
      <c r="PJ222" s="3"/>
      <c r="PK222" s="3"/>
      <c r="PL222" s="3"/>
      <c r="PM222" s="3"/>
      <c r="PN222" s="3"/>
      <c r="PO222" s="3"/>
      <c r="PP222" s="3"/>
      <c r="PQ222" s="3"/>
      <c r="PR222" s="3"/>
      <c r="PS222" s="3"/>
      <c r="PT222" s="3"/>
      <c r="PU222" s="3"/>
      <c r="PV222" s="3"/>
      <c r="PW222" s="3"/>
      <c r="PX222" s="3"/>
      <c r="PY222" s="3"/>
      <c r="PZ222" s="3"/>
      <c r="QA222" s="3"/>
      <c r="QB222" s="3"/>
      <c r="QC222" s="3"/>
      <c r="QD222" s="3"/>
      <c r="QE222" s="3"/>
      <c r="QF222" s="3"/>
      <c r="QG222" s="3"/>
      <c r="QH222" s="3"/>
      <c r="QI222" s="3"/>
      <c r="QJ222" s="3"/>
      <c r="QK222" s="3"/>
      <c r="QL222" s="3"/>
      <c r="QM222" s="3"/>
      <c r="QN222" s="3"/>
      <c r="QO222" s="3"/>
      <c r="QP222" s="3"/>
      <c r="QQ222" s="3"/>
      <c r="QR222" s="3"/>
      <c r="QS222" s="3"/>
      <c r="QT222" s="3"/>
      <c r="QU222" s="3"/>
      <c r="QV222" s="3"/>
      <c r="QW222" s="3"/>
      <c r="QX222" s="3"/>
      <c r="QY222" s="3"/>
      <c r="QZ222" s="3"/>
      <c r="RA222" s="3"/>
      <c r="RB222" s="3"/>
      <c r="RC222" s="3"/>
      <c r="RD222" s="3"/>
      <c r="RE222" s="3"/>
      <c r="RF222" s="3"/>
      <c r="RG222" s="3"/>
      <c r="RH222" s="3"/>
      <c r="RI222" s="3"/>
      <c r="RJ222" s="3"/>
      <c r="RK222" s="3"/>
      <c r="RL222" s="3"/>
      <c r="RM222" s="3"/>
      <c r="RN222" s="3"/>
      <c r="RO222" s="3"/>
      <c r="RP222" s="3"/>
      <c r="RQ222" s="3"/>
      <c r="RR222" s="3"/>
      <c r="RS222" s="3"/>
      <c r="RT222" s="3"/>
      <c r="RU222" s="3"/>
      <c r="RV222" s="3"/>
      <c r="RW222" s="3"/>
      <c r="RX222" s="3"/>
      <c r="RY222" s="3"/>
      <c r="RZ222" s="3"/>
      <c r="SA222" s="3"/>
      <c r="SB222" s="3"/>
    </row>
    <row r="223" spans="1:496" s="1" customFormat="1" ht="12.75" customHeight="1" outlineLevel="2">
      <c r="A223" s="176"/>
      <c r="B223" s="177"/>
      <c r="C223" s="120" t="s">
        <v>7</v>
      </c>
      <c r="D223" s="124">
        <v>0</v>
      </c>
      <c r="E223" s="124">
        <v>0</v>
      </c>
      <c r="F223" s="124">
        <v>0</v>
      </c>
      <c r="G223" s="6"/>
      <c r="H223" s="178"/>
      <c r="I223" s="130"/>
      <c r="J223" s="184"/>
      <c r="K223" s="140"/>
      <c r="L223" s="136"/>
      <c r="M223" s="140"/>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c r="JE223" s="3"/>
      <c r="JF223" s="3"/>
      <c r="JG223" s="3"/>
      <c r="JH223" s="3"/>
      <c r="JI223" s="3"/>
      <c r="JJ223" s="3"/>
      <c r="JK223" s="3"/>
      <c r="JL223" s="3"/>
      <c r="JM223" s="3"/>
      <c r="JN223" s="3"/>
      <c r="JO223" s="3"/>
      <c r="JP223" s="3"/>
      <c r="JQ223" s="3"/>
      <c r="JR223" s="3"/>
      <c r="JS223" s="3"/>
      <c r="JT223" s="3"/>
      <c r="JU223" s="3"/>
      <c r="JV223" s="3"/>
      <c r="JW223" s="3"/>
      <c r="JX223" s="3"/>
      <c r="JY223" s="3"/>
      <c r="JZ223" s="3"/>
      <c r="KA223" s="3"/>
      <c r="KB223" s="3"/>
      <c r="KC223" s="3"/>
      <c r="KD223" s="3"/>
      <c r="KE223" s="3"/>
      <c r="KF223" s="3"/>
      <c r="KG223" s="3"/>
      <c r="KH223" s="3"/>
      <c r="KI223" s="3"/>
      <c r="KJ223" s="3"/>
      <c r="KK223" s="3"/>
      <c r="KL223" s="3"/>
      <c r="KM223" s="3"/>
      <c r="KN223" s="3"/>
      <c r="KO223" s="3"/>
      <c r="KP223" s="3"/>
      <c r="KQ223" s="3"/>
      <c r="KR223" s="3"/>
      <c r="KS223" s="3"/>
      <c r="KT223" s="3"/>
      <c r="KU223" s="3"/>
      <c r="KV223" s="3"/>
      <c r="KW223" s="3"/>
      <c r="KX223" s="3"/>
      <c r="KY223" s="3"/>
      <c r="KZ223" s="3"/>
      <c r="LA223" s="3"/>
      <c r="LB223" s="3"/>
      <c r="LC223" s="3"/>
      <c r="LD223" s="3"/>
      <c r="LE223" s="3"/>
      <c r="LF223" s="3"/>
      <c r="LG223" s="3"/>
      <c r="LH223" s="3"/>
      <c r="LI223" s="3"/>
      <c r="LJ223" s="3"/>
      <c r="LK223" s="3"/>
      <c r="LL223" s="3"/>
      <c r="LM223" s="3"/>
      <c r="LN223" s="3"/>
      <c r="LO223" s="3"/>
      <c r="LP223" s="3"/>
      <c r="LQ223" s="3"/>
      <c r="LR223" s="3"/>
      <c r="LS223" s="3"/>
      <c r="LT223" s="3"/>
      <c r="LU223" s="3"/>
      <c r="LV223" s="3"/>
      <c r="LW223" s="3"/>
      <c r="LX223" s="3"/>
      <c r="LY223" s="3"/>
      <c r="LZ223" s="3"/>
      <c r="MA223" s="3"/>
      <c r="MB223" s="3"/>
      <c r="MC223" s="3"/>
      <c r="MD223" s="3"/>
      <c r="ME223" s="3"/>
      <c r="MF223" s="3"/>
      <c r="MG223" s="3"/>
      <c r="MH223" s="3"/>
      <c r="MI223" s="3"/>
      <c r="MJ223" s="3"/>
      <c r="MK223" s="3"/>
      <c r="ML223" s="3"/>
      <c r="MM223" s="3"/>
      <c r="MN223" s="3"/>
      <c r="MO223" s="3"/>
      <c r="MP223" s="3"/>
      <c r="MQ223" s="3"/>
      <c r="MR223" s="3"/>
      <c r="MS223" s="3"/>
      <c r="MT223" s="3"/>
      <c r="MU223" s="3"/>
      <c r="MV223" s="3"/>
      <c r="MW223" s="3"/>
      <c r="MX223" s="3"/>
      <c r="MY223" s="3"/>
      <c r="MZ223" s="3"/>
      <c r="NA223" s="3"/>
      <c r="NB223" s="3"/>
      <c r="NC223" s="3"/>
      <c r="ND223" s="3"/>
      <c r="NE223" s="3"/>
      <c r="NF223" s="3"/>
      <c r="NG223" s="3"/>
      <c r="NH223" s="3"/>
      <c r="NI223" s="3"/>
      <c r="NJ223" s="3"/>
      <c r="NK223" s="3"/>
      <c r="NL223" s="3"/>
      <c r="NM223" s="3"/>
      <c r="NN223" s="3"/>
      <c r="NO223" s="3"/>
      <c r="NP223" s="3"/>
      <c r="NQ223" s="3"/>
      <c r="NR223" s="3"/>
      <c r="NS223" s="3"/>
      <c r="NT223" s="3"/>
      <c r="NU223" s="3"/>
      <c r="NV223" s="3"/>
      <c r="NW223" s="3"/>
      <c r="NX223" s="3"/>
      <c r="NY223" s="3"/>
      <c r="NZ223" s="3"/>
      <c r="OA223" s="3"/>
      <c r="OB223" s="3"/>
      <c r="OC223" s="3"/>
      <c r="OD223" s="3"/>
      <c r="OE223" s="3"/>
      <c r="OF223" s="3"/>
      <c r="OG223" s="3"/>
      <c r="OH223" s="3"/>
      <c r="OI223" s="3"/>
      <c r="OJ223" s="3"/>
      <c r="OK223" s="3"/>
      <c r="OL223" s="3"/>
      <c r="OM223" s="3"/>
      <c r="ON223" s="3"/>
      <c r="OO223" s="3"/>
      <c r="OP223" s="3"/>
      <c r="OQ223" s="3"/>
      <c r="OR223" s="3"/>
      <c r="OS223" s="3"/>
      <c r="OT223" s="3"/>
      <c r="OU223" s="3"/>
      <c r="OV223" s="3"/>
      <c r="OW223" s="3"/>
      <c r="OX223" s="3"/>
      <c r="OY223" s="3"/>
      <c r="OZ223" s="3"/>
      <c r="PA223" s="3"/>
      <c r="PB223" s="3"/>
      <c r="PC223" s="3"/>
      <c r="PD223" s="3"/>
      <c r="PE223" s="3"/>
      <c r="PF223" s="3"/>
      <c r="PG223" s="3"/>
      <c r="PH223" s="3"/>
      <c r="PI223" s="3"/>
      <c r="PJ223" s="3"/>
      <c r="PK223" s="3"/>
      <c r="PL223" s="3"/>
      <c r="PM223" s="3"/>
      <c r="PN223" s="3"/>
      <c r="PO223" s="3"/>
      <c r="PP223" s="3"/>
      <c r="PQ223" s="3"/>
      <c r="PR223" s="3"/>
      <c r="PS223" s="3"/>
      <c r="PT223" s="3"/>
      <c r="PU223" s="3"/>
      <c r="PV223" s="3"/>
      <c r="PW223" s="3"/>
      <c r="PX223" s="3"/>
      <c r="PY223" s="3"/>
      <c r="PZ223" s="3"/>
      <c r="QA223" s="3"/>
      <c r="QB223" s="3"/>
      <c r="QC223" s="3"/>
      <c r="QD223" s="3"/>
      <c r="QE223" s="3"/>
      <c r="QF223" s="3"/>
      <c r="QG223" s="3"/>
      <c r="QH223" s="3"/>
      <c r="QI223" s="3"/>
      <c r="QJ223" s="3"/>
      <c r="QK223" s="3"/>
      <c r="QL223" s="3"/>
      <c r="QM223" s="3"/>
      <c r="QN223" s="3"/>
      <c r="QO223" s="3"/>
      <c r="QP223" s="3"/>
      <c r="QQ223" s="3"/>
      <c r="QR223" s="3"/>
      <c r="QS223" s="3"/>
      <c r="QT223" s="3"/>
      <c r="QU223" s="3"/>
      <c r="QV223" s="3"/>
      <c r="QW223" s="3"/>
      <c r="QX223" s="3"/>
      <c r="QY223" s="3"/>
      <c r="QZ223" s="3"/>
      <c r="RA223" s="3"/>
      <c r="RB223" s="3"/>
      <c r="RC223" s="3"/>
      <c r="RD223" s="3"/>
      <c r="RE223" s="3"/>
      <c r="RF223" s="3"/>
      <c r="RG223" s="3"/>
      <c r="RH223" s="3"/>
      <c r="RI223" s="3"/>
      <c r="RJ223" s="3"/>
      <c r="RK223" s="3"/>
      <c r="RL223" s="3"/>
      <c r="RM223" s="3"/>
      <c r="RN223" s="3"/>
      <c r="RO223" s="3"/>
      <c r="RP223" s="3"/>
      <c r="RQ223" s="3"/>
      <c r="RR223" s="3"/>
      <c r="RS223" s="3"/>
      <c r="RT223" s="3"/>
      <c r="RU223" s="3"/>
      <c r="RV223" s="3"/>
      <c r="RW223" s="3"/>
      <c r="RX223" s="3"/>
      <c r="RY223" s="3"/>
      <c r="RZ223" s="3"/>
      <c r="SA223" s="3"/>
      <c r="SB223" s="3"/>
    </row>
    <row r="224" spans="1:496" s="1" customFormat="1" ht="12.75" customHeight="1" outlineLevel="2">
      <c r="A224" s="176"/>
      <c r="B224" s="177"/>
      <c r="C224" s="120" t="s">
        <v>8</v>
      </c>
      <c r="D224" s="124">
        <v>0</v>
      </c>
      <c r="E224" s="124">
        <v>0</v>
      </c>
      <c r="F224" s="124">
        <v>0</v>
      </c>
      <c r="G224" s="6"/>
      <c r="H224" s="178"/>
      <c r="I224" s="130"/>
      <c r="J224" s="184"/>
      <c r="K224" s="140"/>
      <c r="L224" s="136"/>
      <c r="M224" s="140"/>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c r="JC224" s="3"/>
      <c r="JD224" s="3"/>
      <c r="JE224" s="3"/>
      <c r="JF224" s="3"/>
      <c r="JG224" s="3"/>
      <c r="JH224" s="3"/>
      <c r="JI224" s="3"/>
      <c r="JJ224" s="3"/>
      <c r="JK224" s="3"/>
      <c r="JL224" s="3"/>
      <c r="JM224" s="3"/>
      <c r="JN224" s="3"/>
      <c r="JO224" s="3"/>
      <c r="JP224" s="3"/>
      <c r="JQ224" s="3"/>
      <c r="JR224" s="3"/>
      <c r="JS224" s="3"/>
      <c r="JT224" s="3"/>
      <c r="JU224" s="3"/>
      <c r="JV224" s="3"/>
      <c r="JW224" s="3"/>
      <c r="JX224" s="3"/>
      <c r="JY224" s="3"/>
      <c r="JZ224" s="3"/>
      <c r="KA224" s="3"/>
      <c r="KB224" s="3"/>
      <c r="KC224" s="3"/>
      <c r="KD224" s="3"/>
      <c r="KE224" s="3"/>
      <c r="KF224" s="3"/>
      <c r="KG224" s="3"/>
      <c r="KH224" s="3"/>
      <c r="KI224" s="3"/>
      <c r="KJ224" s="3"/>
      <c r="KK224" s="3"/>
      <c r="KL224" s="3"/>
      <c r="KM224" s="3"/>
      <c r="KN224" s="3"/>
      <c r="KO224" s="3"/>
      <c r="KP224" s="3"/>
      <c r="KQ224" s="3"/>
      <c r="KR224" s="3"/>
      <c r="KS224" s="3"/>
      <c r="KT224" s="3"/>
      <c r="KU224" s="3"/>
      <c r="KV224" s="3"/>
      <c r="KW224" s="3"/>
      <c r="KX224" s="3"/>
      <c r="KY224" s="3"/>
      <c r="KZ224" s="3"/>
      <c r="LA224" s="3"/>
      <c r="LB224" s="3"/>
      <c r="LC224" s="3"/>
      <c r="LD224" s="3"/>
      <c r="LE224" s="3"/>
      <c r="LF224" s="3"/>
      <c r="LG224" s="3"/>
      <c r="LH224" s="3"/>
      <c r="LI224" s="3"/>
      <c r="LJ224" s="3"/>
      <c r="LK224" s="3"/>
      <c r="LL224" s="3"/>
      <c r="LM224" s="3"/>
      <c r="LN224" s="3"/>
      <c r="LO224" s="3"/>
      <c r="LP224" s="3"/>
      <c r="LQ224" s="3"/>
      <c r="LR224" s="3"/>
      <c r="LS224" s="3"/>
      <c r="LT224" s="3"/>
      <c r="LU224" s="3"/>
      <c r="LV224" s="3"/>
      <c r="LW224" s="3"/>
      <c r="LX224" s="3"/>
      <c r="LY224" s="3"/>
      <c r="LZ224" s="3"/>
      <c r="MA224" s="3"/>
      <c r="MB224" s="3"/>
      <c r="MC224" s="3"/>
      <c r="MD224" s="3"/>
      <c r="ME224" s="3"/>
      <c r="MF224" s="3"/>
      <c r="MG224" s="3"/>
      <c r="MH224" s="3"/>
      <c r="MI224" s="3"/>
      <c r="MJ224" s="3"/>
      <c r="MK224" s="3"/>
      <c r="ML224" s="3"/>
      <c r="MM224" s="3"/>
      <c r="MN224" s="3"/>
      <c r="MO224" s="3"/>
      <c r="MP224" s="3"/>
      <c r="MQ224" s="3"/>
      <c r="MR224" s="3"/>
      <c r="MS224" s="3"/>
      <c r="MT224" s="3"/>
      <c r="MU224" s="3"/>
      <c r="MV224" s="3"/>
      <c r="MW224" s="3"/>
      <c r="MX224" s="3"/>
      <c r="MY224" s="3"/>
      <c r="MZ224" s="3"/>
      <c r="NA224" s="3"/>
      <c r="NB224" s="3"/>
      <c r="NC224" s="3"/>
      <c r="ND224" s="3"/>
      <c r="NE224" s="3"/>
      <c r="NF224" s="3"/>
      <c r="NG224" s="3"/>
      <c r="NH224" s="3"/>
      <c r="NI224" s="3"/>
      <c r="NJ224" s="3"/>
      <c r="NK224" s="3"/>
      <c r="NL224" s="3"/>
      <c r="NM224" s="3"/>
      <c r="NN224" s="3"/>
      <c r="NO224" s="3"/>
      <c r="NP224" s="3"/>
      <c r="NQ224" s="3"/>
      <c r="NR224" s="3"/>
      <c r="NS224" s="3"/>
      <c r="NT224" s="3"/>
      <c r="NU224" s="3"/>
      <c r="NV224" s="3"/>
      <c r="NW224" s="3"/>
      <c r="NX224" s="3"/>
      <c r="NY224" s="3"/>
      <c r="NZ224" s="3"/>
      <c r="OA224" s="3"/>
      <c r="OB224" s="3"/>
      <c r="OC224" s="3"/>
      <c r="OD224" s="3"/>
      <c r="OE224" s="3"/>
      <c r="OF224" s="3"/>
      <c r="OG224" s="3"/>
      <c r="OH224" s="3"/>
      <c r="OI224" s="3"/>
      <c r="OJ224" s="3"/>
      <c r="OK224" s="3"/>
      <c r="OL224" s="3"/>
      <c r="OM224" s="3"/>
      <c r="ON224" s="3"/>
      <c r="OO224" s="3"/>
      <c r="OP224" s="3"/>
      <c r="OQ224" s="3"/>
      <c r="OR224" s="3"/>
      <c r="OS224" s="3"/>
      <c r="OT224" s="3"/>
      <c r="OU224" s="3"/>
      <c r="OV224" s="3"/>
      <c r="OW224" s="3"/>
      <c r="OX224" s="3"/>
      <c r="OY224" s="3"/>
      <c r="OZ224" s="3"/>
      <c r="PA224" s="3"/>
      <c r="PB224" s="3"/>
      <c r="PC224" s="3"/>
      <c r="PD224" s="3"/>
      <c r="PE224" s="3"/>
      <c r="PF224" s="3"/>
      <c r="PG224" s="3"/>
      <c r="PH224" s="3"/>
      <c r="PI224" s="3"/>
      <c r="PJ224" s="3"/>
      <c r="PK224" s="3"/>
      <c r="PL224" s="3"/>
      <c r="PM224" s="3"/>
      <c r="PN224" s="3"/>
      <c r="PO224" s="3"/>
      <c r="PP224" s="3"/>
      <c r="PQ224" s="3"/>
      <c r="PR224" s="3"/>
      <c r="PS224" s="3"/>
      <c r="PT224" s="3"/>
      <c r="PU224" s="3"/>
      <c r="PV224" s="3"/>
      <c r="PW224" s="3"/>
      <c r="PX224" s="3"/>
      <c r="PY224" s="3"/>
      <c r="PZ224" s="3"/>
      <c r="QA224" s="3"/>
      <c r="QB224" s="3"/>
      <c r="QC224" s="3"/>
      <c r="QD224" s="3"/>
      <c r="QE224" s="3"/>
      <c r="QF224" s="3"/>
      <c r="QG224" s="3"/>
      <c r="QH224" s="3"/>
      <c r="QI224" s="3"/>
      <c r="QJ224" s="3"/>
      <c r="QK224" s="3"/>
      <c r="QL224" s="3"/>
      <c r="QM224" s="3"/>
      <c r="QN224" s="3"/>
      <c r="QO224" s="3"/>
      <c r="QP224" s="3"/>
      <c r="QQ224" s="3"/>
      <c r="QR224" s="3"/>
      <c r="QS224" s="3"/>
      <c r="QT224" s="3"/>
      <c r="QU224" s="3"/>
      <c r="QV224" s="3"/>
      <c r="QW224" s="3"/>
      <c r="QX224" s="3"/>
      <c r="QY224" s="3"/>
      <c r="QZ224" s="3"/>
      <c r="RA224" s="3"/>
      <c r="RB224" s="3"/>
      <c r="RC224" s="3"/>
      <c r="RD224" s="3"/>
      <c r="RE224" s="3"/>
      <c r="RF224" s="3"/>
      <c r="RG224" s="3"/>
      <c r="RH224" s="3"/>
      <c r="RI224" s="3"/>
      <c r="RJ224" s="3"/>
      <c r="RK224" s="3"/>
      <c r="RL224" s="3"/>
      <c r="RM224" s="3"/>
      <c r="RN224" s="3"/>
      <c r="RO224" s="3"/>
      <c r="RP224" s="3"/>
      <c r="RQ224" s="3"/>
      <c r="RR224" s="3"/>
      <c r="RS224" s="3"/>
      <c r="RT224" s="3"/>
      <c r="RU224" s="3"/>
      <c r="RV224" s="3"/>
      <c r="RW224" s="3"/>
      <c r="RX224" s="3"/>
      <c r="RY224" s="3"/>
      <c r="RZ224" s="3"/>
      <c r="SA224" s="3"/>
      <c r="SB224" s="3"/>
    </row>
    <row r="225" spans="1:496" s="1" customFormat="1" ht="14.25" customHeight="1" outlineLevel="2">
      <c r="A225" s="176"/>
      <c r="B225" s="177"/>
      <c r="C225" s="120" t="s">
        <v>9</v>
      </c>
      <c r="D225" s="124">
        <v>0</v>
      </c>
      <c r="E225" s="124">
        <v>0</v>
      </c>
      <c r="F225" s="124">
        <v>0</v>
      </c>
      <c r="G225" s="5"/>
      <c r="H225" s="178"/>
      <c r="I225" s="131"/>
      <c r="J225" s="184"/>
      <c r="K225" s="140"/>
      <c r="L225" s="137"/>
      <c r="M225" s="140"/>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c r="JH225" s="3"/>
      <c r="JI225" s="3"/>
      <c r="JJ225" s="3"/>
      <c r="JK225" s="3"/>
      <c r="JL225" s="3"/>
      <c r="JM225" s="3"/>
      <c r="JN225" s="3"/>
      <c r="JO225" s="3"/>
      <c r="JP225" s="3"/>
      <c r="JQ225" s="3"/>
      <c r="JR225" s="3"/>
      <c r="JS225" s="3"/>
      <c r="JT225" s="3"/>
      <c r="JU225" s="3"/>
      <c r="JV225" s="3"/>
      <c r="JW225" s="3"/>
      <c r="JX225" s="3"/>
      <c r="JY225" s="3"/>
      <c r="JZ225" s="3"/>
      <c r="KA225" s="3"/>
      <c r="KB225" s="3"/>
      <c r="KC225" s="3"/>
      <c r="KD225" s="3"/>
      <c r="KE225" s="3"/>
      <c r="KF225" s="3"/>
      <c r="KG225" s="3"/>
      <c r="KH225" s="3"/>
      <c r="KI225" s="3"/>
      <c r="KJ225" s="3"/>
      <c r="KK225" s="3"/>
      <c r="KL225" s="3"/>
      <c r="KM225" s="3"/>
      <c r="KN225" s="3"/>
      <c r="KO225" s="3"/>
      <c r="KP225" s="3"/>
      <c r="KQ225" s="3"/>
      <c r="KR225" s="3"/>
      <c r="KS225" s="3"/>
      <c r="KT225" s="3"/>
      <c r="KU225" s="3"/>
      <c r="KV225" s="3"/>
      <c r="KW225" s="3"/>
      <c r="KX225" s="3"/>
      <c r="KY225" s="3"/>
      <c r="KZ225" s="3"/>
      <c r="LA225" s="3"/>
      <c r="LB225" s="3"/>
      <c r="LC225" s="3"/>
      <c r="LD225" s="3"/>
      <c r="LE225" s="3"/>
      <c r="LF225" s="3"/>
      <c r="LG225" s="3"/>
      <c r="LH225" s="3"/>
      <c r="LI225" s="3"/>
      <c r="LJ225" s="3"/>
      <c r="LK225" s="3"/>
      <c r="LL225" s="3"/>
      <c r="LM225" s="3"/>
      <c r="LN225" s="3"/>
      <c r="LO225" s="3"/>
      <c r="LP225" s="3"/>
      <c r="LQ225" s="3"/>
      <c r="LR225" s="3"/>
      <c r="LS225" s="3"/>
      <c r="LT225" s="3"/>
      <c r="LU225" s="3"/>
      <c r="LV225" s="3"/>
      <c r="LW225" s="3"/>
      <c r="LX225" s="3"/>
      <c r="LY225" s="3"/>
      <c r="LZ225" s="3"/>
      <c r="MA225" s="3"/>
      <c r="MB225" s="3"/>
      <c r="MC225" s="3"/>
      <c r="MD225" s="3"/>
      <c r="ME225" s="3"/>
      <c r="MF225" s="3"/>
      <c r="MG225" s="3"/>
      <c r="MH225" s="3"/>
      <c r="MI225" s="3"/>
      <c r="MJ225" s="3"/>
      <c r="MK225" s="3"/>
      <c r="ML225" s="3"/>
      <c r="MM225" s="3"/>
      <c r="MN225" s="3"/>
      <c r="MO225" s="3"/>
      <c r="MP225" s="3"/>
      <c r="MQ225" s="3"/>
      <c r="MR225" s="3"/>
      <c r="MS225" s="3"/>
      <c r="MT225" s="3"/>
      <c r="MU225" s="3"/>
      <c r="MV225" s="3"/>
      <c r="MW225" s="3"/>
      <c r="MX225" s="3"/>
      <c r="MY225" s="3"/>
      <c r="MZ225" s="3"/>
      <c r="NA225" s="3"/>
      <c r="NB225" s="3"/>
      <c r="NC225" s="3"/>
      <c r="ND225" s="3"/>
      <c r="NE225" s="3"/>
      <c r="NF225" s="3"/>
      <c r="NG225" s="3"/>
      <c r="NH225" s="3"/>
      <c r="NI225" s="3"/>
      <c r="NJ225" s="3"/>
      <c r="NK225" s="3"/>
      <c r="NL225" s="3"/>
      <c r="NM225" s="3"/>
      <c r="NN225" s="3"/>
      <c r="NO225" s="3"/>
      <c r="NP225" s="3"/>
      <c r="NQ225" s="3"/>
      <c r="NR225" s="3"/>
      <c r="NS225" s="3"/>
      <c r="NT225" s="3"/>
      <c r="NU225" s="3"/>
      <c r="NV225" s="3"/>
      <c r="NW225" s="3"/>
      <c r="NX225" s="3"/>
      <c r="NY225" s="3"/>
      <c r="NZ225" s="3"/>
      <c r="OA225" s="3"/>
      <c r="OB225" s="3"/>
      <c r="OC225" s="3"/>
      <c r="OD225" s="3"/>
      <c r="OE225" s="3"/>
      <c r="OF225" s="3"/>
      <c r="OG225" s="3"/>
      <c r="OH225" s="3"/>
      <c r="OI225" s="3"/>
      <c r="OJ225" s="3"/>
      <c r="OK225" s="3"/>
      <c r="OL225" s="3"/>
      <c r="OM225" s="3"/>
      <c r="ON225" s="3"/>
      <c r="OO225" s="3"/>
      <c r="OP225" s="3"/>
      <c r="OQ225" s="3"/>
      <c r="OR225" s="3"/>
      <c r="OS225" s="3"/>
      <c r="OT225" s="3"/>
      <c r="OU225" s="3"/>
      <c r="OV225" s="3"/>
      <c r="OW225" s="3"/>
      <c r="OX225" s="3"/>
      <c r="OY225" s="3"/>
      <c r="OZ225" s="3"/>
      <c r="PA225" s="3"/>
      <c r="PB225" s="3"/>
      <c r="PC225" s="3"/>
      <c r="PD225" s="3"/>
      <c r="PE225" s="3"/>
      <c r="PF225" s="3"/>
      <c r="PG225" s="3"/>
      <c r="PH225" s="3"/>
      <c r="PI225" s="3"/>
      <c r="PJ225" s="3"/>
      <c r="PK225" s="3"/>
      <c r="PL225" s="3"/>
      <c r="PM225" s="3"/>
      <c r="PN225" s="3"/>
      <c r="PO225" s="3"/>
      <c r="PP225" s="3"/>
      <c r="PQ225" s="3"/>
      <c r="PR225" s="3"/>
      <c r="PS225" s="3"/>
      <c r="PT225" s="3"/>
      <c r="PU225" s="3"/>
      <c r="PV225" s="3"/>
      <c r="PW225" s="3"/>
      <c r="PX225" s="3"/>
      <c r="PY225" s="3"/>
      <c r="PZ225" s="3"/>
      <c r="QA225" s="3"/>
      <c r="QB225" s="3"/>
      <c r="QC225" s="3"/>
      <c r="QD225" s="3"/>
      <c r="QE225" s="3"/>
      <c r="QF225" s="3"/>
      <c r="QG225" s="3"/>
      <c r="QH225" s="3"/>
      <c r="QI225" s="3"/>
      <c r="QJ225" s="3"/>
      <c r="QK225" s="3"/>
      <c r="QL225" s="3"/>
      <c r="QM225" s="3"/>
      <c r="QN225" s="3"/>
      <c r="QO225" s="3"/>
      <c r="QP225" s="3"/>
      <c r="QQ225" s="3"/>
      <c r="QR225" s="3"/>
      <c r="QS225" s="3"/>
      <c r="QT225" s="3"/>
      <c r="QU225" s="3"/>
      <c r="QV225" s="3"/>
      <c r="QW225" s="3"/>
      <c r="QX225" s="3"/>
      <c r="QY225" s="3"/>
      <c r="QZ225" s="3"/>
      <c r="RA225" s="3"/>
      <c r="RB225" s="3"/>
      <c r="RC225" s="3"/>
      <c r="RD225" s="3"/>
      <c r="RE225" s="3"/>
      <c r="RF225" s="3"/>
      <c r="RG225" s="3"/>
      <c r="RH225" s="3"/>
      <c r="RI225" s="3"/>
      <c r="RJ225" s="3"/>
      <c r="RK225" s="3"/>
      <c r="RL225" s="3"/>
      <c r="RM225" s="3"/>
      <c r="RN225" s="3"/>
      <c r="RO225" s="3"/>
      <c r="RP225" s="3"/>
      <c r="RQ225" s="3"/>
      <c r="RR225" s="3"/>
      <c r="RS225" s="3"/>
      <c r="RT225" s="3"/>
      <c r="RU225" s="3"/>
      <c r="RV225" s="3"/>
      <c r="RW225" s="3"/>
      <c r="RX225" s="3"/>
      <c r="RY225" s="3"/>
      <c r="RZ225" s="3"/>
      <c r="SA225" s="3"/>
      <c r="SB225" s="3"/>
    </row>
    <row r="226" spans="1:496" s="1" customFormat="1" ht="14.25" customHeight="1" outlineLevel="2">
      <c r="A226" s="176" t="s">
        <v>178</v>
      </c>
      <c r="B226" s="177" t="s">
        <v>460</v>
      </c>
      <c r="C226" s="120" t="s">
        <v>5</v>
      </c>
      <c r="D226" s="124">
        <f>D227+D228+D229+D230</f>
        <v>0</v>
      </c>
      <c r="E226" s="124">
        <f>E227+E228+E229+E230</f>
        <v>0</v>
      </c>
      <c r="F226" s="124">
        <f>F227+F228+F229+F230</f>
        <v>0</v>
      </c>
      <c r="G226" s="6"/>
      <c r="H226" s="178" t="s">
        <v>461</v>
      </c>
      <c r="I226" s="230" t="s">
        <v>481</v>
      </c>
      <c r="J226" s="233" t="s">
        <v>464</v>
      </c>
      <c r="K226" s="140" t="s">
        <v>376</v>
      </c>
      <c r="L226" s="140"/>
      <c r="M226" s="140">
        <v>833</v>
      </c>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c r="JC226" s="3"/>
      <c r="JD226" s="3"/>
      <c r="JE226" s="3"/>
      <c r="JF226" s="3"/>
      <c r="JG226" s="3"/>
      <c r="JH226" s="3"/>
      <c r="JI226" s="3"/>
      <c r="JJ226" s="3"/>
      <c r="JK226" s="3"/>
      <c r="JL226" s="3"/>
      <c r="JM226" s="3"/>
      <c r="JN226" s="3"/>
      <c r="JO226" s="3"/>
      <c r="JP226" s="3"/>
      <c r="JQ226" s="3"/>
      <c r="JR226" s="3"/>
      <c r="JS226" s="3"/>
      <c r="JT226" s="3"/>
      <c r="JU226" s="3"/>
      <c r="JV226" s="3"/>
      <c r="JW226" s="3"/>
      <c r="JX226" s="3"/>
      <c r="JY226" s="3"/>
      <c r="JZ226" s="3"/>
      <c r="KA226" s="3"/>
      <c r="KB226" s="3"/>
      <c r="KC226" s="3"/>
      <c r="KD226" s="3"/>
      <c r="KE226" s="3"/>
      <c r="KF226" s="3"/>
      <c r="KG226" s="3"/>
      <c r="KH226" s="3"/>
      <c r="KI226" s="3"/>
      <c r="KJ226" s="3"/>
      <c r="KK226" s="3"/>
      <c r="KL226" s="3"/>
      <c r="KM226" s="3"/>
      <c r="KN226" s="3"/>
      <c r="KO226" s="3"/>
      <c r="KP226" s="3"/>
      <c r="KQ226" s="3"/>
      <c r="KR226" s="3"/>
      <c r="KS226" s="3"/>
      <c r="KT226" s="3"/>
      <c r="KU226" s="3"/>
      <c r="KV226" s="3"/>
      <c r="KW226" s="3"/>
      <c r="KX226" s="3"/>
      <c r="KY226" s="3"/>
      <c r="KZ226" s="3"/>
      <c r="LA226" s="3"/>
      <c r="LB226" s="3"/>
      <c r="LC226" s="3"/>
      <c r="LD226" s="3"/>
      <c r="LE226" s="3"/>
      <c r="LF226" s="3"/>
      <c r="LG226" s="3"/>
      <c r="LH226" s="3"/>
      <c r="LI226" s="3"/>
      <c r="LJ226" s="3"/>
      <c r="LK226" s="3"/>
      <c r="LL226" s="3"/>
      <c r="LM226" s="3"/>
      <c r="LN226" s="3"/>
      <c r="LO226" s="3"/>
      <c r="LP226" s="3"/>
      <c r="LQ226" s="3"/>
      <c r="LR226" s="3"/>
      <c r="LS226" s="3"/>
      <c r="LT226" s="3"/>
      <c r="LU226" s="3"/>
      <c r="LV226" s="3"/>
      <c r="LW226" s="3"/>
      <c r="LX226" s="3"/>
      <c r="LY226" s="3"/>
      <c r="LZ226" s="3"/>
      <c r="MA226" s="3"/>
      <c r="MB226" s="3"/>
      <c r="MC226" s="3"/>
      <c r="MD226" s="3"/>
      <c r="ME226" s="3"/>
      <c r="MF226" s="3"/>
      <c r="MG226" s="3"/>
      <c r="MH226" s="3"/>
      <c r="MI226" s="3"/>
      <c r="MJ226" s="3"/>
      <c r="MK226" s="3"/>
      <c r="ML226" s="3"/>
      <c r="MM226" s="3"/>
      <c r="MN226" s="3"/>
      <c r="MO226" s="3"/>
      <c r="MP226" s="3"/>
      <c r="MQ226" s="3"/>
      <c r="MR226" s="3"/>
      <c r="MS226" s="3"/>
      <c r="MT226" s="3"/>
      <c r="MU226" s="3"/>
      <c r="MV226" s="3"/>
      <c r="MW226" s="3"/>
      <c r="MX226" s="3"/>
      <c r="MY226" s="3"/>
      <c r="MZ226" s="3"/>
      <c r="NA226" s="3"/>
      <c r="NB226" s="3"/>
      <c r="NC226" s="3"/>
      <c r="ND226" s="3"/>
      <c r="NE226" s="3"/>
      <c r="NF226" s="3"/>
      <c r="NG226" s="3"/>
      <c r="NH226" s="3"/>
      <c r="NI226" s="3"/>
      <c r="NJ226" s="3"/>
      <c r="NK226" s="3"/>
      <c r="NL226" s="3"/>
      <c r="NM226" s="3"/>
      <c r="NN226" s="3"/>
      <c r="NO226" s="3"/>
      <c r="NP226" s="3"/>
      <c r="NQ226" s="3"/>
      <c r="NR226" s="3"/>
      <c r="NS226" s="3"/>
      <c r="NT226" s="3"/>
      <c r="NU226" s="3"/>
      <c r="NV226" s="3"/>
      <c r="NW226" s="3"/>
      <c r="NX226" s="3"/>
      <c r="NY226" s="3"/>
      <c r="NZ226" s="3"/>
      <c r="OA226" s="3"/>
      <c r="OB226" s="3"/>
      <c r="OC226" s="3"/>
      <c r="OD226" s="3"/>
      <c r="OE226" s="3"/>
      <c r="OF226" s="3"/>
      <c r="OG226" s="3"/>
      <c r="OH226" s="3"/>
      <c r="OI226" s="3"/>
      <c r="OJ226" s="3"/>
      <c r="OK226" s="3"/>
      <c r="OL226" s="3"/>
      <c r="OM226" s="3"/>
      <c r="ON226" s="3"/>
      <c r="OO226" s="3"/>
      <c r="OP226" s="3"/>
      <c r="OQ226" s="3"/>
      <c r="OR226" s="3"/>
      <c r="OS226" s="3"/>
      <c r="OT226" s="3"/>
      <c r="OU226" s="3"/>
      <c r="OV226" s="3"/>
      <c r="OW226" s="3"/>
      <c r="OX226" s="3"/>
      <c r="OY226" s="3"/>
      <c r="OZ226" s="3"/>
      <c r="PA226" s="3"/>
      <c r="PB226" s="3"/>
      <c r="PC226" s="3"/>
      <c r="PD226" s="3"/>
      <c r="PE226" s="3"/>
      <c r="PF226" s="3"/>
      <c r="PG226" s="3"/>
      <c r="PH226" s="3"/>
      <c r="PI226" s="3"/>
      <c r="PJ226" s="3"/>
      <c r="PK226" s="3"/>
      <c r="PL226" s="3"/>
      <c r="PM226" s="3"/>
      <c r="PN226" s="3"/>
      <c r="PO226" s="3"/>
      <c r="PP226" s="3"/>
      <c r="PQ226" s="3"/>
      <c r="PR226" s="3"/>
      <c r="PS226" s="3"/>
      <c r="PT226" s="3"/>
      <c r="PU226" s="3"/>
      <c r="PV226" s="3"/>
      <c r="PW226" s="3"/>
      <c r="PX226" s="3"/>
      <c r="PY226" s="3"/>
      <c r="PZ226" s="3"/>
      <c r="QA226" s="3"/>
      <c r="QB226" s="3"/>
      <c r="QC226" s="3"/>
      <c r="QD226" s="3"/>
      <c r="QE226" s="3"/>
      <c r="QF226" s="3"/>
      <c r="QG226" s="3"/>
      <c r="QH226" s="3"/>
      <c r="QI226" s="3"/>
      <c r="QJ226" s="3"/>
      <c r="QK226" s="3"/>
      <c r="QL226" s="3"/>
      <c r="QM226" s="3"/>
      <c r="QN226" s="3"/>
      <c r="QO226" s="3"/>
      <c r="QP226" s="3"/>
      <c r="QQ226" s="3"/>
      <c r="QR226" s="3"/>
      <c r="QS226" s="3"/>
      <c r="QT226" s="3"/>
      <c r="QU226" s="3"/>
      <c r="QV226" s="3"/>
      <c r="QW226" s="3"/>
      <c r="QX226" s="3"/>
      <c r="QY226" s="3"/>
      <c r="QZ226" s="3"/>
      <c r="RA226" s="3"/>
      <c r="RB226" s="3"/>
      <c r="RC226" s="3"/>
      <c r="RD226" s="3"/>
      <c r="RE226" s="3"/>
      <c r="RF226" s="3"/>
      <c r="RG226" s="3"/>
      <c r="RH226" s="3"/>
      <c r="RI226" s="3"/>
      <c r="RJ226" s="3"/>
      <c r="RK226" s="3"/>
      <c r="RL226" s="3"/>
      <c r="RM226" s="3"/>
      <c r="RN226" s="3"/>
      <c r="RO226" s="3"/>
      <c r="RP226" s="3"/>
      <c r="RQ226" s="3"/>
      <c r="RR226" s="3"/>
      <c r="RS226" s="3"/>
      <c r="RT226" s="3"/>
      <c r="RU226" s="3"/>
      <c r="RV226" s="3"/>
      <c r="RW226" s="3"/>
      <c r="RX226" s="3"/>
      <c r="RY226" s="3"/>
      <c r="RZ226" s="3"/>
      <c r="SA226" s="3"/>
      <c r="SB226" s="3"/>
    </row>
    <row r="227" spans="1:496" s="1" customFormat="1" ht="14.25" customHeight="1" outlineLevel="2">
      <c r="A227" s="176"/>
      <c r="B227" s="177"/>
      <c r="C227" s="120" t="s">
        <v>6</v>
      </c>
      <c r="D227" s="124">
        <v>0</v>
      </c>
      <c r="E227" s="124">
        <v>0</v>
      </c>
      <c r="F227" s="124">
        <v>0</v>
      </c>
      <c r="G227" s="6"/>
      <c r="H227" s="178"/>
      <c r="I227" s="231"/>
      <c r="J227" s="234"/>
      <c r="K227" s="140"/>
      <c r="L227" s="140"/>
      <c r="M227" s="140"/>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c r="JE227" s="3"/>
      <c r="JF227" s="3"/>
      <c r="JG227" s="3"/>
      <c r="JH227" s="3"/>
      <c r="JI227" s="3"/>
      <c r="JJ227" s="3"/>
      <c r="JK227" s="3"/>
      <c r="JL227" s="3"/>
      <c r="JM227" s="3"/>
      <c r="JN227" s="3"/>
      <c r="JO227" s="3"/>
      <c r="JP227" s="3"/>
      <c r="JQ227" s="3"/>
      <c r="JR227" s="3"/>
      <c r="JS227" s="3"/>
      <c r="JT227" s="3"/>
      <c r="JU227" s="3"/>
      <c r="JV227" s="3"/>
      <c r="JW227" s="3"/>
      <c r="JX227" s="3"/>
      <c r="JY227" s="3"/>
      <c r="JZ227" s="3"/>
      <c r="KA227" s="3"/>
      <c r="KB227" s="3"/>
      <c r="KC227" s="3"/>
      <c r="KD227" s="3"/>
      <c r="KE227" s="3"/>
      <c r="KF227" s="3"/>
      <c r="KG227" s="3"/>
      <c r="KH227" s="3"/>
      <c r="KI227" s="3"/>
      <c r="KJ227" s="3"/>
      <c r="KK227" s="3"/>
      <c r="KL227" s="3"/>
      <c r="KM227" s="3"/>
      <c r="KN227" s="3"/>
      <c r="KO227" s="3"/>
      <c r="KP227" s="3"/>
      <c r="KQ227" s="3"/>
      <c r="KR227" s="3"/>
      <c r="KS227" s="3"/>
      <c r="KT227" s="3"/>
      <c r="KU227" s="3"/>
      <c r="KV227" s="3"/>
      <c r="KW227" s="3"/>
      <c r="KX227" s="3"/>
      <c r="KY227" s="3"/>
      <c r="KZ227" s="3"/>
      <c r="LA227" s="3"/>
      <c r="LB227" s="3"/>
      <c r="LC227" s="3"/>
      <c r="LD227" s="3"/>
      <c r="LE227" s="3"/>
      <c r="LF227" s="3"/>
      <c r="LG227" s="3"/>
      <c r="LH227" s="3"/>
      <c r="LI227" s="3"/>
      <c r="LJ227" s="3"/>
      <c r="LK227" s="3"/>
      <c r="LL227" s="3"/>
      <c r="LM227" s="3"/>
      <c r="LN227" s="3"/>
      <c r="LO227" s="3"/>
      <c r="LP227" s="3"/>
      <c r="LQ227" s="3"/>
      <c r="LR227" s="3"/>
      <c r="LS227" s="3"/>
      <c r="LT227" s="3"/>
      <c r="LU227" s="3"/>
      <c r="LV227" s="3"/>
      <c r="LW227" s="3"/>
      <c r="LX227" s="3"/>
      <c r="LY227" s="3"/>
      <c r="LZ227" s="3"/>
      <c r="MA227" s="3"/>
      <c r="MB227" s="3"/>
      <c r="MC227" s="3"/>
      <c r="MD227" s="3"/>
      <c r="ME227" s="3"/>
      <c r="MF227" s="3"/>
      <c r="MG227" s="3"/>
      <c r="MH227" s="3"/>
      <c r="MI227" s="3"/>
      <c r="MJ227" s="3"/>
      <c r="MK227" s="3"/>
      <c r="ML227" s="3"/>
      <c r="MM227" s="3"/>
      <c r="MN227" s="3"/>
      <c r="MO227" s="3"/>
      <c r="MP227" s="3"/>
      <c r="MQ227" s="3"/>
      <c r="MR227" s="3"/>
      <c r="MS227" s="3"/>
      <c r="MT227" s="3"/>
      <c r="MU227" s="3"/>
      <c r="MV227" s="3"/>
      <c r="MW227" s="3"/>
      <c r="MX227" s="3"/>
      <c r="MY227" s="3"/>
      <c r="MZ227" s="3"/>
      <c r="NA227" s="3"/>
      <c r="NB227" s="3"/>
      <c r="NC227" s="3"/>
      <c r="ND227" s="3"/>
      <c r="NE227" s="3"/>
      <c r="NF227" s="3"/>
      <c r="NG227" s="3"/>
      <c r="NH227" s="3"/>
      <c r="NI227" s="3"/>
      <c r="NJ227" s="3"/>
      <c r="NK227" s="3"/>
      <c r="NL227" s="3"/>
      <c r="NM227" s="3"/>
      <c r="NN227" s="3"/>
      <c r="NO227" s="3"/>
      <c r="NP227" s="3"/>
      <c r="NQ227" s="3"/>
      <c r="NR227" s="3"/>
      <c r="NS227" s="3"/>
      <c r="NT227" s="3"/>
      <c r="NU227" s="3"/>
      <c r="NV227" s="3"/>
      <c r="NW227" s="3"/>
      <c r="NX227" s="3"/>
      <c r="NY227" s="3"/>
      <c r="NZ227" s="3"/>
      <c r="OA227" s="3"/>
      <c r="OB227" s="3"/>
      <c r="OC227" s="3"/>
      <c r="OD227" s="3"/>
      <c r="OE227" s="3"/>
      <c r="OF227" s="3"/>
      <c r="OG227" s="3"/>
      <c r="OH227" s="3"/>
      <c r="OI227" s="3"/>
      <c r="OJ227" s="3"/>
      <c r="OK227" s="3"/>
      <c r="OL227" s="3"/>
      <c r="OM227" s="3"/>
      <c r="ON227" s="3"/>
      <c r="OO227" s="3"/>
      <c r="OP227" s="3"/>
      <c r="OQ227" s="3"/>
      <c r="OR227" s="3"/>
      <c r="OS227" s="3"/>
      <c r="OT227" s="3"/>
      <c r="OU227" s="3"/>
      <c r="OV227" s="3"/>
      <c r="OW227" s="3"/>
      <c r="OX227" s="3"/>
      <c r="OY227" s="3"/>
      <c r="OZ227" s="3"/>
      <c r="PA227" s="3"/>
      <c r="PB227" s="3"/>
      <c r="PC227" s="3"/>
      <c r="PD227" s="3"/>
      <c r="PE227" s="3"/>
      <c r="PF227" s="3"/>
      <c r="PG227" s="3"/>
      <c r="PH227" s="3"/>
      <c r="PI227" s="3"/>
      <c r="PJ227" s="3"/>
      <c r="PK227" s="3"/>
      <c r="PL227" s="3"/>
      <c r="PM227" s="3"/>
      <c r="PN227" s="3"/>
      <c r="PO227" s="3"/>
      <c r="PP227" s="3"/>
      <c r="PQ227" s="3"/>
      <c r="PR227" s="3"/>
      <c r="PS227" s="3"/>
      <c r="PT227" s="3"/>
      <c r="PU227" s="3"/>
      <c r="PV227" s="3"/>
      <c r="PW227" s="3"/>
      <c r="PX227" s="3"/>
      <c r="PY227" s="3"/>
      <c r="PZ227" s="3"/>
      <c r="QA227" s="3"/>
      <c r="QB227" s="3"/>
      <c r="QC227" s="3"/>
      <c r="QD227" s="3"/>
      <c r="QE227" s="3"/>
      <c r="QF227" s="3"/>
      <c r="QG227" s="3"/>
      <c r="QH227" s="3"/>
      <c r="QI227" s="3"/>
      <c r="QJ227" s="3"/>
      <c r="QK227" s="3"/>
      <c r="QL227" s="3"/>
      <c r="QM227" s="3"/>
      <c r="QN227" s="3"/>
      <c r="QO227" s="3"/>
      <c r="QP227" s="3"/>
      <c r="QQ227" s="3"/>
      <c r="QR227" s="3"/>
      <c r="QS227" s="3"/>
      <c r="QT227" s="3"/>
      <c r="QU227" s="3"/>
      <c r="QV227" s="3"/>
      <c r="QW227" s="3"/>
      <c r="QX227" s="3"/>
      <c r="QY227" s="3"/>
      <c r="QZ227" s="3"/>
      <c r="RA227" s="3"/>
      <c r="RB227" s="3"/>
      <c r="RC227" s="3"/>
      <c r="RD227" s="3"/>
      <c r="RE227" s="3"/>
      <c r="RF227" s="3"/>
      <c r="RG227" s="3"/>
      <c r="RH227" s="3"/>
      <c r="RI227" s="3"/>
      <c r="RJ227" s="3"/>
      <c r="RK227" s="3"/>
      <c r="RL227" s="3"/>
      <c r="RM227" s="3"/>
      <c r="RN227" s="3"/>
      <c r="RO227" s="3"/>
      <c r="RP227" s="3"/>
      <c r="RQ227" s="3"/>
      <c r="RR227" s="3"/>
      <c r="RS227" s="3"/>
      <c r="RT227" s="3"/>
      <c r="RU227" s="3"/>
      <c r="RV227" s="3"/>
      <c r="RW227" s="3"/>
      <c r="RX227" s="3"/>
      <c r="RY227" s="3"/>
      <c r="RZ227" s="3"/>
      <c r="SA227" s="3"/>
      <c r="SB227" s="3"/>
    </row>
    <row r="228" spans="1:496" s="1" customFormat="1" ht="14.25" customHeight="1" outlineLevel="2">
      <c r="A228" s="176"/>
      <c r="B228" s="177"/>
      <c r="C228" s="120" t="s">
        <v>7</v>
      </c>
      <c r="D228" s="124">
        <v>0</v>
      </c>
      <c r="E228" s="124">
        <v>0</v>
      </c>
      <c r="F228" s="124">
        <v>0</v>
      </c>
      <c r="G228" s="6"/>
      <c r="H228" s="178"/>
      <c r="I228" s="231"/>
      <c r="J228" s="234"/>
      <c r="K228" s="140"/>
      <c r="L228" s="140"/>
      <c r="M228" s="140"/>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c r="JC228" s="3"/>
      <c r="JD228" s="3"/>
      <c r="JE228" s="3"/>
      <c r="JF228" s="3"/>
      <c r="JG228" s="3"/>
      <c r="JH228" s="3"/>
      <c r="JI228" s="3"/>
      <c r="JJ228" s="3"/>
      <c r="JK228" s="3"/>
      <c r="JL228" s="3"/>
      <c r="JM228" s="3"/>
      <c r="JN228" s="3"/>
      <c r="JO228" s="3"/>
      <c r="JP228" s="3"/>
      <c r="JQ228" s="3"/>
      <c r="JR228" s="3"/>
      <c r="JS228" s="3"/>
      <c r="JT228" s="3"/>
      <c r="JU228" s="3"/>
      <c r="JV228" s="3"/>
      <c r="JW228" s="3"/>
      <c r="JX228" s="3"/>
      <c r="JY228" s="3"/>
      <c r="JZ228" s="3"/>
      <c r="KA228" s="3"/>
      <c r="KB228" s="3"/>
      <c r="KC228" s="3"/>
      <c r="KD228" s="3"/>
      <c r="KE228" s="3"/>
      <c r="KF228" s="3"/>
      <c r="KG228" s="3"/>
      <c r="KH228" s="3"/>
      <c r="KI228" s="3"/>
      <c r="KJ228" s="3"/>
      <c r="KK228" s="3"/>
      <c r="KL228" s="3"/>
      <c r="KM228" s="3"/>
      <c r="KN228" s="3"/>
      <c r="KO228" s="3"/>
      <c r="KP228" s="3"/>
      <c r="KQ228" s="3"/>
      <c r="KR228" s="3"/>
      <c r="KS228" s="3"/>
      <c r="KT228" s="3"/>
      <c r="KU228" s="3"/>
      <c r="KV228" s="3"/>
      <c r="KW228" s="3"/>
      <c r="KX228" s="3"/>
      <c r="KY228" s="3"/>
      <c r="KZ228" s="3"/>
      <c r="LA228" s="3"/>
      <c r="LB228" s="3"/>
      <c r="LC228" s="3"/>
      <c r="LD228" s="3"/>
      <c r="LE228" s="3"/>
      <c r="LF228" s="3"/>
      <c r="LG228" s="3"/>
      <c r="LH228" s="3"/>
      <c r="LI228" s="3"/>
      <c r="LJ228" s="3"/>
      <c r="LK228" s="3"/>
      <c r="LL228" s="3"/>
      <c r="LM228" s="3"/>
      <c r="LN228" s="3"/>
      <c r="LO228" s="3"/>
      <c r="LP228" s="3"/>
      <c r="LQ228" s="3"/>
      <c r="LR228" s="3"/>
      <c r="LS228" s="3"/>
      <c r="LT228" s="3"/>
      <c r="LU228" s="3"/>
      <c r="LV228" s="3"/>
      <c r="LW228" s="3"/>
      <c r="LX228" s="3"/>
      <c r="LY228" s="3"/>
      <c r="LZ228" s="3"/>
      <c r="MA228" s="3"/>
      <c r="MB228" s="3"/>
      <c r="MC228" s="3"/>
      <c r="MD228" s="3"/>
      <c r="ME228" s="3"/>
      <c r="MF228" s="3"/>
      <c r="MG228" s="3"/>
      <c r="MH228" s="3"/>
      <c r="MI228" s="3"/>
      <c r="MJ228" s="3"/>
      <c r="MK228" s="3"/>
      <c r="ML228" s="3"/>
      <c r="MM228" s="3"/>
      <c r="MN228" s="3"/>
      <c r="MO228" s="3"/>
      <c r="MP228" s="3"/>
      <c r="MQ228" s="3"/>
      <c r="MR228" s="3"/>
      <c r="MS228" s="3"/>
      <c r="MT228" s="3"/>
      <c r="MU228" s="3"/>
      <c r="MV228" s="3"/>
      <c r="MW228" s="3"/>
      <c r="MX228" s="3"/>
      <c r="MY228" s="3"/>
      <c r="MZ228" s="3"/>
      <c r="NA228" s="3"/>
      <c r="NB228" s="3"/>
      <c r="NC228" s="3"/>
      <c r="ND228" s="3"/>
      <c r="NE228" s="3"/>
      <c r="NF228" s="3"/>
      <c r="NG228" s="3"/>
      <c r="NH228" s="3"/>
      <c r="NI228" s="3"/>
      <c r="NJ228" s="3"/>
      <c r="NK228" s="3"/>
      <c r="NL228" s="3"/>
      <c r="NM228" s="3"/>
      <c r="NN228" s="3"/>
      <c r="NO228" s="3"/>
      <c r="NP228" s="3"/>
      <c r="NQ228" s="3"/>
      <c r="NR228" s="3"/>
      <c r="NS228" s="3"/>
      <c r="NT228" s="3"/>
      <c r="NU228" s="3"/>
      <c r="NV228" s="3"/>
      <c r="NW228" s="3"/>
      <c r="NX228" s="3"/>
      <c r="NY228" s="3"/>
      <c r="NZ228" s="3"/>
      <c r="OA228" s="3"/>
      <c r="OB228" s="3"/>
      <c r="OC228" s="3"/>
      <c r="OD228" s="3"/>
      <c r="OE228" s="3"/>
      <c r="OF228" s="3"/>
      <c r="OG228" s="3"/>
      <c r="OH228" s="3"/>
      <c r="OI228" s="3"/>
      <c r="OJ228" s="3"/>
      <c r="OK228" s="3"/>
      <c r="OL228" s="3"/>
      <c r="OM228" s="3"/>
      <c r="ON228" s="3"/>
      <c r="OO228" s="3"/>
      <c r="OP228" s="3"/>
      <c r="OQ228" s="3"/>
      <c r="OR228" s="3"/>
      <c r="OS228" s="3"/>
      <c r="OT228" s="3"/>
      <c r="OU228" s="3"/>
      <c r="OV228" s="3"/>
      <c r="OW228" s="3"/>
      <c r="OX228" s="3"/>
      <c r="OY228" s="3"/>
      <c r="OZ228" s="3"/>
      <c r="PA228" s="3"/>
      <c r="PB228" s="3"/>
      <c r="PC228" s="3"/>
      <c r="PD228" s="3"/>
      <c r="PE228" s="3"/>
      <c r="PF228" s="3"/>
      <c r="PG228" s="3"/>
      <c r="PH228" s="3"/>
      <c r="PI228" s="3"/>
      <c r="PJ228" s="3"/>
      <c r="PK228" s="3"/>
      <c r="PL228" s="3"/>
      <c r="PM228" s="3"/>
      <c r="PN228" s="3"/>
      <c r="PO228" s="3"/>
      <c r="PP228" s="3"/>
      <c r="PQ228" s="3"/>
      <c r="PR228" s="3"/>
      <c r="PS228" s="3"/>
      <c r="PT228" s="3"/>
      <c r="PU228" s="3"/>
      <c r="PV228" s="3"/>
      <c r="PW228" s="3"/>
      <c r="PX228" s="3"/>
      <c r="PY228" s="3"/>
      <c r="PZ228" s="3"/>
      <c r="QA228" s="3"/>
      <c r="QB228" s="3"/>
      <c r="QC228" s="3"/>
      <c r="QD228" s="3"/>
      <c r="QE228" s="3"/>
      <c r="QF228" s="3"/>
      <c r="QG228" s="3"/>
      <c r="QH228" s="3"/>
      <c r="QI228" s="3"/>
      <c r="QJ228" s="3"/>
      <c r="QK228" s="3"/>
      <c r="QL228" s="3"/>
      <c r="QM228" s="3"/>
      <c r="QN228" s="3"/>
      <c r="QO228" s="3"/>
      <c r="QP228" s="3"/>
      <c r="QQ228" s="3"/>
      <c r="QR228" s="3"/>
      <c r="QS228" s="3"/>
      <c r="QT228" s="3"/>
      <c r="QU228" s="3"/>
      <c r="QV228" s="3"/>
      <c r="QW228" s="3"/>
      <c r="QX228" s="3"/>
      <c r="QY228" s="3"/>
      <c r="QZ228" s="3"/>
      <c r="RA228" s="3"/>
      <c r="RB228" s="3"/>
      <c r="RC228" s="3"/>
      <c r="RD228" s="3"/>
      <c r="RE228" s="3"/>
      <c r="RF228" s="3"/>
      <c r="RG228" s="3"/>
      <c r="RH228" s="3"/>
      <c r="RI228" s="3"/>
      <c r="RJ228" s="3"/>
      <c r="RK228" s="3"/>
      <c r="RL228" s="3"/>
      <c r="RM228" s="3"/>
      <c r="RN228" s="3"/>
      <c r="RO228" s="3"/>
      <c r="RP228" s="3"/>
      <c r="RQ228" s="3"/>
      <c r="RR228" s="3"/>
      <c r="RS228" s="3"/>
      <c r="RT228" s="3"/>
      <c r="RU228" s="3"/>
      <c r="RV228" s="3"/>
      <c r="RW228" s="3"/>
      <c r="RX228" s="3"/>
      <c r="RY228" s="3"/>
      <c r="RZ228" s="3"/>
      <c r="SA228" s="3"/>
      <c r="SB228" s="3"/>
    </row>
    <row r="229" spans="1:496" s="1" customFormat="1" ht="14.25" customHeight="1" outlineLevel="2">
      <c r="A229" s="176"/>
      <c r="B229" s="177"/>
      <c r="C229" s="120" t="s">
        <v>8</v>
      </c>
      <c r="D229" s="124">
        <v>0</v>
      </c>
      <c r="E229" s="124">
        <v>0</v>
      </c>
      <c r="F229" s="124">
        <v>0</v>
      </c>
      <c r="G229" s="6"/>
      <c r="H229" s="178"/>
      <c r="I229" s="231"/>
      <c r="J229" s="234"/>
      <c r="K229" s="140"/>
      <c r="L229" s="140"/>
      <c r="M229" s="140"/>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c r="JC229" s="3"/>
      <c r="JD229" s="3"/>
      <c r="JE229" s="3"/>
      <c r="JF229" s="3"/>
      <c r="JG229" s="3"/>
      <c r="JH229" s="3"/>
      <c r="JI229" s="3"/>
      <c r="JJ229" s="3"/>
      <c r="JK229" s="3"/>
      <c r="JL229" s="3"/>
      <c r="JM229" s="3"/>
      <c r="JN229" s="3"/>
      <c r="JO229" s="3"/>
      <c r="JP229" s="3"/>
      <c r="JQ229" s="3"/>
      <c r="JR229" s="3"/>
      <c r="JS229" s="3"/>
      <c r="JT229" s="3"/>
      <c r="JU229" s="3"/>
      <c r="JV229" s="3"/>
      <c r="JW229" s="3"/>
      <c r="JX229" s="3"/>
      <c r="JY229" s="3"/>
      <c r="JZ229" s="3"/>
      <c r="KA229" s="3"/>
      <c r="KB229" s="3"/>
      <c r="KC229" s="3"/>
      <c r="KD229" s="3"/>
      <c r="KE229" s="3"/>
      <c r="KF229" s="3"/>
      <c r="KG229" s="3"/>
      <c r="KH229" s="3"/>
      <c r="KI229" s="3"/>
      <c r="KJ229" s="3"/>
      <c r="KK229" s="3"/>
      <c r="KL229" s="3"/>
      <c r="KM229" s="3"/>
      <c r="KN229" s="3"/>
      <c r="KO229" s="3"/>
      <c r="KP229" s="3"/>
      <c r="KQ229" s="3"/>
      <c r="KR229" s="3"/>
      <c r="KS229" s="3"/>
      <c r="KT229" s="3"/>
      <c r="KU229" s="3"/>
      <c r="KV229" s="3"/>
      <c r="KW229" s="3"/>
      <c r="KX229" s="3"/>
      <c r="KY229" s="3"/>
      <c r="KZ229" s="3"/>
      <c r="LA229" s="3"/>
      <c r="LB229" s="3"/>
      <c r="LC229" s="3"/>
      <c r="LD229" s="3"/>
      <c r="LE229" s="3"/>
      <c r="LF229" s="3"/>
      <c r="LG229" s="3"/>
      <c r="LH229" s="3"/>
      <c r="LI229" s="3"/>
      <c r="LJ229" s="3"/>
      <c r="LK229" s="3"/>
      <c r="LL229" s="3"/>
      <c r="LM229" s="3"/>
      <c r="LN229" s="3"/>
      <c r="LO229" s="3"/>
      <c r="LP229" s="3"/>
      <c r="LQ229" s="3"/>
      <c r="LR229" s="3"/>
      <c r="LS229" s="3"/>
      <c r="LT229" s="3"/>
      <c r="LU229" s="3"/>
      <c r="LV229" s="3"/>
      <c r="LW229" s="3"/>
      <c r="LX229" s="3"/>
      <c r="LY229" s="3"/>
      <c r="LZ229" s="3"/>
      <c r="MA229" s="3"/>
      <c r="MB229" s="3"/>
      <c r="MC229" s="3"/>
      <c r="MD229" s="3"/>
      <c r="ME229" s="3"/>
      <c r="MF229" s="3"/>
      <c r="MG229" s="3"/>
      <c r="MH229" s="3"/>
      <c r="MI229" s="3"/>
      <c r="MJ229" s="3"/>
      <c r="MK229" s="3"/>
      <c r="ML229" s="3"/>
      <c r="MM229" s="3"/>
      <c r="MN229" s="3"/>
      <c r="MO229" s="3"/>
      <c r="MP229" s="3"/>
      <c r="MQ229" s="3"/>
      <c r="MR229" s="3"/>
      <c r="MS229" s="3"/>
      <c r="MT229" s="3"/>
      <c r="MU229" s="3"/>
      <c r="MV229" s="3"/>
      <c r="MW229" s="3"/>
      <c r="MX229" s="3"/>
      <c r="MY229" s="3"/>
      <c r="MZ229" s="3"/>
      <c r="NA229" s="3"/>
      <c r="NB229" s="3"/>
      <c r="NC229" s="3"/>
      <c r="ND229" s="3"/>
      <c r="NE229" s="3"/>
      <c r="NF229" s="3"/>
      <c r="NG229" s="3"/>
      <c r="NH229" s="3"/>
      <c r="NI229" s="3"/>
      <c r="NJ229" s="3"/>
      <c r="NK229" s="3"/>
      <c r="NL229" s="3"/>
      <c r="NM229" s="3"/>
      <c r="NN229" s="3"/>
      <c r="NO229" s="3"/>
      <c r="NP229" s="3"/>
      <c r="NQ229" s="3"/>
      <c r="NR229" s="3"/>
      <c r="NS229" s="3"/>
      <c r="NT229" s="3"/>
      <c r="NU229" s="3"/>
      <c r="NV229" s="3"/>
      <c r="NW229" s="3"/>
      <c r="NX229" s="3"/>
      <c r="NY229" s="3"/>
      <c r="NZ229" s="3"/>
      <c r="OA229" s="3"/>
      <c r="OB229" s="3"/>
      <c r="OC229" s="3"/>
      <c r="OD229" s="3"/>
      <c r="OE229" s="3"/>
      <c r="OF229" s="3"/>
      <c r="OG229" s="3"/>
      <c r="OH229" s="3"/>
      <c r="OI229" s="3"/>
      <c r="OJ229" s="3"/>
      <c r="OK229" s="3"/>
      <c r="OL229" s="3"/>
      <c r="OM229" s="3"/>
      <c r="ON229" s="3"/>
      <c r="OO229" s="3"/>
      <c r="OP229" s="3"/>
      <c r="OQ229" s="3"/>
      <c r="OR229" s="3"/>
      <c r="OS229" s="3"/>
      <c r="OT229" s="3"/>
      <c r="OU229" s="3"/>
      <c r="OV229" s="3"/>
      <c r="OW229" s="3"/>
      <c r="OX229" s="3"/>
      <c r="OY229" s="3"/>
      <c r="OZ229" s="3"/>
      <c r="PA229" s="3"/>
      <c r="PB229" s="3"/>
      <c r="PC229" s="3"/>
      <c r="PD229" s="3"/>
      <c r="PE229" s="3"/>
      <c r="PF229" s="3"/>
      <c r="PG229" s="3"/>
      <c r="PH229" s="3"/>
      <c r="PI229" s="3"/>
      <c r="PJ229" s="3"/>
      <c r="PK229" s="3"/>
      <c r="PL229" s="3"/>
      <c r="PM229" s="3"/>
      <c r="PN229" s="3"/>
      <c r="PO229" s="3"/>
      <c r="PP229" s="3"/>
      <c r="PQ229" s="3"/>
      <c r="PR229" s="3"/>
      <c r="PS229" s="3"/>
      <c r="PT229" s="3"/>
      <c r="PU229" s="3"/>
      <c r="PV229" s="3"/>
      <c r="PW229" s="3"/>
      <c r="PX229" s="3"/>
      <c r="PY229" s="3"/>
      <c r="PZ229" s="3"/>
      <c r="QA229" s="3"/>
      <c r="QB229" s="3"/>
      <c r="QC229" s="3"/>
      <c r="QD229" s="3"/>
      <c r="QE229" s="3"/>
      <c r="QF229" s="3"/>
      <c r="QG229" s="3"/>
      <c r="QH229" s="3"/>
      <c r="QI229" s="3"/>
      <c r="QJ229" s="3"/>
      <c r="QK229" s="3"/>
      <c r="QL229" s="3"/>
      <c r="QM229" s="3"/>
      <c r="QN229" s="3"/>
      <c r="QO229" s="3"/>
      <c r="QP229" s="3"/>
      <c r="QQ229" s="3"/>
      <c r="QR229" s="3"/>
      <c r="QS229" s="3"/>
      <c r="QT229" s="3"/>
      <c r="QU229" s="3"/>
      <c r="QV229" s="3"/>
      <c r="QW229" s="3"/>
      <c r="QX229" s="3"/>
      <c r="QY229" s="3"/>
      <c r="QZ229" s="3"/>
      <c r="RA229" s="3"/>
      <c r="RB229" s="3"/>
      <c r="RC229" s="3"/>
      <c r="RD229" s="3"/>
      <c r="RE229" s="3"/>
      <c r="RF229" s="3"/>
      <c r="RG229" s="3"/>
      <c r="RH229" s="3"/>
      <c r="RI229" s="3"/>
      <c r="RJ229" s="3"/>
      <c r="RK229" s="3"/>
      <c r="RL229" s="3"/>
      <c r="RM229" s="3"/>
      <c r="RN229" s="3"/>
      <c r="RO229" s="3"/>
      <c r="RP229" s="3"/>
      <c r="RQ229" s="3"/>
      <c r="RR229" s="3"/>
      <c r="RS229" s="3"/>
      <c r="RT229" s="3"/>
      <c r="RU229" s="3"/>
      <c r="RV229" s="3"/>
      <c r="RW229" s="3"/>
      <c r="RX229" s="3"/>
      <c r="RY229" s="3"/>
      <c r="RZ229" s="3"/>
      <c r="SA229" s="3"/>
      <c r="SB229" s="3"/>
    </row>
    <row r="230" spans="1:496" s="1" customFormat="1" ht="14.25" customHeight="1" outlineLevel="2">
      <c r="A230" s="176"/>
      <c r="B230" s="177"/>
      <c r="C230" s="120" t="s">
        <v>9</v>
      </c>
      <c r="D230" s="124">
        <v>0</v>
      </c>
      <c r="E230" s="124">
        <v>0</v>
      </c>
      <c r="F230" s="124">
        <v>0</v>
      </c>
      <c r="G230" s="5"/>
      <c r="H230" s="178"/>
      <c r="I230" s="232"/>
      <c r="J230" s="235"/>
      <c r="K230" s="140"/>
      <c r="L230" s="140"/>
      <c r="M230" s="140"/>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c r="JC230" s="3"/>
      <c r="JD230" s="3"/>
      <c r="JE230" s="3"/>
      <c r="JF230" s="3"/>
      <c r="JG230" s="3"/>
      <c r="JH230" s="3"/>
      <c r="JI230" s="3"/>
      <c r="JJ230" s="3"/>
      <c r="JK230" s="3"/>
      <c r="JL230" s="3"/>
      <c r="JM230" s="3"/>
      <c r="JN230" s="3"/>
      <c r="JO230" s="3"/>
      <c r="JP230" s="3"/>
      <c r="JQ230" s="3"/>
      <c r="JR230" s="3"/>
      <c r="JS230" s="3"/>
      <c r="JT230" s="3"/>
      <c r="JU230" s="3"/>
      <c r="JV230" s="3"/>
      <c r="JW230" s="3"/>
      <c r="JX230" s="3"/>
      <c r="JY230" s="3"/>
      <c r="JZ230" s="3"/>
      <c r="KA230" s="3"/>
      <c r="KB230" s="3"/>
      <c r="KC230" s="3"/>
      <c r="KD230" s="3"/>
      <c r="KE230" s="3"/>
      <c r="KF230" s="3"/>
      <c r="KG230" s="3"/>
      <c r="KH230" s="3"/>
      <c r="KI230" s="3"/>
      <c r="KJ230" s="3"/>
      <c r="KK230" s="3"/>
      <c r="KL230" s="3"/>
      <c r="KM230" s="3"/>
      <c r="KN230" s="3"/>
      <c r="KO230" s="3"/>
      <c r="KP230" s="3"/>
      <c r="KQ230" s="3"/>
      <c r="KR230" s="3"/>
      <c r="KS230" s="3"/>
      <c r="KT230" s="3"/>
      <c r="KU230" s="3"/>
      <c r="KV230" s="3"/>
      <c r="KW230" s="3"/>
      <c r="KX230" s="3"/>
      <c r="KY230" s="3"/>
      <c r="KZ230" s="3"/>
      <c r="LA230" s="3"/>
      <c r="LB230" s="3"/>
      <c r="LC230" s="3"/>
      <c r="LD230" s="3"/>
      <c r="LE230" s="3"/>
      <c r="LF230" s="3"/>
      <c r="LG230" s="3"/>
      <c r="LH230" s="3"/>
      <c r="LI230" s="3"/>
      <c r="LJ230" s="3"/>
      <c r="LK230" s="3"/>
      <c r="LL230" s="3"/>
      <c r="LM230" s="3"/>
      <c r="LN230" s="3"/>
      <c r="LO230" s="3"/>
      <c r="LP230" s="3"/>
      <c r="LQ230" s="3"/>
      <c r="LR230" s="3"/>
      <c r="LS230" s="3"/>
      <c r="LT230" s="3"/>
      <c r="LU230" s="3"/>
      <c r="LV230" s="3"/>
      <c r="LW230" s="3"/>
      <c r="LX230" s="3"/>
      <c r="LY230" s="3"/>
      <c r="LZ230" s="3"/>
      <c r="MA230" s="3"/>
      <c r="MB230" s="3"/>
      <c r="MC230" s="3"/>
      <c r="MD230" s="3"/>
      <c r="ME230" s="3"/>
      <c r="MF230" s="3"/>
      <c r="MG230" s="3"/>
      <c r="MH230" s="3"/>
      <c r="MI230" s="3"/>
      <c r="MJ230" s="3"/>
      <c r="MK230" s="3"/>
      <c r="ML230" s="3"/>
      <c r="MM230" s="3"/>
      <c r="MN230" s="3"/>
      <c r="MO230" s="3"/>
      <c r="MP230" s="3"/>
      <c r="MQ230" s="3"/>
      <c r="MR230" s="3"/>
      <c r="MS230" s="3"/>
      <c r="MT230" s="3"/>
      <c r="MU230" s="3"/>
      <c r="MV230" s="3"/>
      <c r="MW230" s="3"/>
      <c r="MX230" s="3"/>
      <c r="MY230" s="3"/>
      <c r="MZ230" s="3"/>
      <c r="NA230" s="3"/>
      <c r="NB230" s="3"/>
      <c r="NC230" s="3"/>
      <c r="ND230" s="3"/>
      <c r="NE230" s="3"/>
      <c r="NF230" s="3"/>
      <c r="NG230" s="3"/>
      <c r="NH230" s="3"/>
      <c r="NI230" s="3"/>
      <c r="NJ230" s="3"/>
      <c r="NK230" s="3"/>
      <c r="NL230" s="3"/>
      <c r="NM230" s="3"/>
      <c r="NN230" s="3"/>
      <c r="NO230" s="3"/>
      <c r="NP230" s="3"/>
      <c r="NQ230" s="3"/>
      <c r="NR230" s="3"/>
      <c r="NS230" s="3"/>
      <c r="NT230" s="3"/>
      <c r="NU230" s="3"/>
      <c r="NV230" s="3"/>
      <c r="NW230" s="3"/>
      <c r="NX230" s="3"/>
      <c r="NY230" s="3"/>
      <c r="NZ230" s="3"/>
      <c r="OA230" s="3"/>
      <c r="OB230" s="3"/>
      <c r="OC230" s="3"/>
      <c r="OD230" s="3"/>
      <c r="OE230" s="3"/>
      <c r="OF230" s="3"/>
      <c r="OG230" s="3"/>
      <c r="OH230" s="3"/>
      <c r="OI230" s="3"/>
      <c r="OJ230" s="3"/>
      <c r="OK230" s="3"/>
      <c r="OL230" s="3"/>
      <c r="OM230" s="3"/>
      <c r="ON230" s="3"/>
      <c r="OO230" s="3"/>
      <c r="OP230" s="3"/>
      <c r="OQ230" s="3"/>
      <c r="OR230" s="3"/>
      <c r="OS230" s="3"/>
      <c r="OT230" s="3"/>
      <c r="OU230" s="3"/>
      <c r="OV230" s="3"/>
      <c r="OW230" s="3"/>
      <c r="OX230" s="3"/>
      <c r="OY230" s="3"/>
      <c r="OZ230" s="3"/>
      <c r="PA230" s="3"/>
      <c r="PB230" s="3"/>
      <c r="PC230" s="3"/>
      <c r="PD230" s="3"/>
      <c r="PE230" s="3"/>
      <c r="PF230" s="3"/>
      <c r="PG230" s="3"/>
      <c r="PH230" s="3"/>
      <c r="PI230" s="3"/>
      <c r="PJ230" s="3"/>
      <c r="PK230" s="3"/>
      <c r="PL230" s="3"/>
      <c r="PM230" s="3"/>
      <c r="PN230" s="3"/>
      <c r="PO230" s="3"/>
      <c r="PP230" s="3"/>
      <c r="PQ230" s="3"/>
      <c r="PR230" s="3"/>
      <c r="PS230" s="3"/>
      <c r="PT230" s="3"/>
      <c r="PU230" s="3"/>
      <c r="PV230" s="3"/>
      <c r="PW230" s="3"/>
      <c r="PX230" s="3"/>
      <c r="PY230" s="3"/>
      <c r="PZ230" s="3"/>
      <c r="QA230" s="3"/>
      <c r="QB230" s="3"/>
      <c r="QC230" s="3"/>
      <c r="QD230" s="3"/>
      <c r="QE230" s="3"/>
      <c r="QF230" s="3"/>
      <c r="QG230" s="3"/>
      <c r="QH230" s="3"/>
      <c r="QI230" s="3"/>
      <c r="QJ230" s="3"/>
      <c r="QK230" s="3"/>
      <c r="QL230" s="3"/>
      <c r="QM230" s="3"/>
      <c r="QN230" s="3"/>
      <c r="QO230" s="3"/>
      <c r="QP230" s="3"/>
      <c r="QQ230" s="3"/>
      <c r="QR230" s="3"/>
      <c r="QS230" s="3"/>
      <c r="QT230" s="3"/>
      <c r="QU230" s="3"/>
      <c r="QV230" s="3"/>
      <c r="QW230" s="3"/>
      <c r="QX230" s="3"/>
      <c r="QY230" s="3"/>
      <c r="QZ230" s="3"/>
      <c r="RA230" s="3"/>
      <c r="RB230" s="3"/>
      <c r="RC230" s="3"/>
      <c r="RD230" s="3"/>
      <c r="RE230" s="3"/>
      <c r="RF230" s="3"/>
      <c r="RG230" s="3"/>
      <c r="RH230" s="3"/>
      <c r="RI230" s="3"/>
      <c r="RJ230" s="3"/>
      <c r="RK230" s="3"/>
      <c r="RL230" s="3"/>
      <c r="RM230" s="3"/>
      <c r="RN230" s="3"/>
      <c r="RO230" s="3"/>
      <c r="RP230" s="3"/>
      <c r="RQ230" s="3"/>
      <c r="RR230" s="3"/>
      <c r="RS230" s="3"/>
      <c r="RT230" s="3"/>
      <c r="RU230" s="3"/>
      <c r="RV230" s="3"/>
      <c r="RW230" s="3"/>
      <c r="RX230" s="3"/>
      <c r="RY230" s="3"/>
      <c r="RZ230" s="3"/>
      <c r="SA230" s="3"/>
      <c r="SB230" s="3"/>
    </row>
    <row r="231" spans="1:496" ht="12" customHeight="1" outlineLevel="2">
      <c r="A231" s="182" t="s">
        <v>179</v>
      </c>
      <c r="B231" s="183" t="s">
        <v>308</v>
      </c>
      <c r="C231" s="120" t="s">
        <v>5</v>
      </c>
      <c r="D231" s="124">
        <f>D232+D233+D234+D235</f>
        <v>802.3</v>
      </c>
      <c r="E231" s="124">
        <f>E232+E233+E234+E235</f>
        <v>384.6</v>
      </c>
      <c r="F231" s="124">
        <f>F232+F233+F234+F235</f>
        <v>384.6</v>
      </c>
      <c r="G231" s="6">
        <f>F231/D231</f>
        <v>0.4793718060575845</v>
      </c>
      <c r="H231" s="139" t="s">
        <v>309</v>
      </c>
      <c r="I231" s="129" t="s">
        <v>872</v>
      </c>
      <c r="J231" s="173" t="s">
        <v>673</v>
      </c>
      <c r="K231" s="135" t="s">
        <v>376</v>
      </c>
      <c r="L231" s="132" t="s">
        <v>787</v>
      </c>
      <c r="M231" s="173">
        <v>833</v>
      </c>
    </row>
    <row r="232" spans="1:496" ht="12" customHeight="1" outlineLevel="2">
      <c r="A232" s="182"/>
      <c r="B232" s="183"/>
      <c r="C232" s="120" t="s">
        <v>6</v>
      </c>
      <c r="D232" s="124">
        <v>178.2</v>
      </c>
      <c r="E232" s="124">
        <v>129.4</v>
      </c>
      <c r="F232" s="124">
        <v>129.4</v>
      </c>
      <c r="G232" s="6">
        <f>F232/D232</f>
        <v>0.72615039281705951</v>
      </c>
      <c r="H232" s="139"/>
      <c r="I232" s="130"/>
      <c r="J232" s="173"/>
      <c r="K232" s="136"/>
      <c r="L232" s="133"/>
      <c r="M232" s="173"/>
    </row>
    <row r="233" spans="1:496" ht="12" customHeight="1" outlineLevel="2">
      <c r="A233" s="182"/>
      <c r="B233" s="183"/>
      <c r="C233" s="120" t="s">
        <v>7</v>
      </c>
      <c r="D233" s="124">
        <v>171.2</v>
      </c>
      <c r="E233" s="124">
        <v>124.4</v>
      </c>
      <c r="F233" s="124">
        <v>124.4</v>
      </c>
      <c r="G233" s="6">
        <f>F233/D233</f>
        <v>0.72663551401869164</v>
      </c>
      <c r="H233" s="139"/>
      <c r="I233" s="130"/>
      <c r="J233" s="173"/>
      <c r="K233" s="136"/>
      <c r="L233" s="133"/>
      <c r="M233" s="173"/>
    </row>
    <row r="234" spans="1:496" ht="12" customHeight="1" outlineLevel="2">
      <c r="A234" s="182"/>
      <c r="B234" s="183"/>
      <c r="C234" s="120" t="s">
        <v>8</v>
      </c>
      <c r="D234" s="124">
        <v>0</v>
      </c>
      <c r="E234" s="124">
        <v>0</v>
      </c>
      <c r="F234" s="124">
        <v>0</v>
      </c>
      <c r="G234" s="6"/>
      <c r="H234" s="139"/>
      <c r="I234" s="130"/>
      <c r="J234" s="173"/>
      <c r="K234" s="136"/>
      <c r="L234" s="133"/>
      <c r="M234" s="173"/>
    </row>
    <row r="235" spans="1:496" ht="31.5" customHeight="1" outlineLevel="2">
      <c r="A235" s="182"/>
      <c r="B235" s="183"/>
      <c r="C235" s="120" t="s">
        <v>9</v>
      </c>
      <c r="D235" s="124">
        <v>452.9</v>
      </c>
      <c r="E235" s="125">
        <v>130.80000000000001</v>
      </c>
      <c r="F235" s="125">
        <v>130.80000000000001</v>
      </c>
      <c r="G235" s="6">
        <f>F235/D235</f>
        <v>0.2888054758224774</v>
      </c>
      <c r="H235" s="139"/>
      <c r="I235" s="131"/>
      <c r="J235" s="173"/>
      <c r="K235" s="137"/>
      <c r="L235" s="134"/>
      <c r="M235" s="173"/>
    </row>
    <row r="236" spans="1:496" ht="14.25" customHeight="1" outlineLevel="2">
      <c r="A236" s="182" t="s">
        <v>180</v>
      </c>
      <c r="B236" s="183" t="s">
        <v>310</v>
      </c>
      <c r="C236" s="120" t="s">
        <v>5</v>
      </c>
      <c r="D236" s="124">
        <f>D237+D238+D239+D240</f>
        <v>262.95999999999998</v>
      </c>
      <c r="E236" s="124">
        <f>E237+E238+E239+E240</f>
        <v>147.37700000000001</v>
      </c>
      <c r="F236" s="124">
        <f>F237+F238+F239+F240</f>
        <v>147.37700000000001</v>
      </c>
      <c r="G236" s="6">
        <f>F236/D236</f>
        <v>0.56045406145421361</v>
      </c>
      <c r="H236" s="139" t="s">
        <v>311</v>
      </c>
      <c r="I236" s="129" t="s">
        <v>878</v>
      </c>
      <c r="J236" s="173" t="s">
        <v>673</v>
      </c>
      <c r="K236" s="173" t="s">
        <v>424</v>
      </c>
      <c r="L236" s="173" t="s">
        <v>879</v>
      </c>
      <c r="M236" s="173">
        <v>813</v>
      </c>
    </row>
    <row r="237" spans="1:496" ht="14.25" customHeight="1" outlineLevel="2">
      <c r="A237" s="182"/>
      <c r="B237" s="183"/>
      <c r="C237" s="120" t="s">
        <v>6</v>
      </c>
      <c r="D237" s="124">
        <v>262.95999999999998</v>
      </c>
      <c r="E237" s="125">
        <v>147.37700000000001</v>
      </c>
      <c r="F237" s="125">
        <v>147.37700000000001</v>
      </c>
      <c r="G237" s="6">
        <f>F237/D237</f>
        <v>0.56045406145421361</v>
      </c>
      <c r="H237" s="139"/>
      <c r="I237" s="130"/>
      <c r="J237" s="173"/>
      <c r="K237" s="173"/>
      <c r="L237" s="173"/>
      <c r="M237" s="173"/>
    </row>
    <row r="238" spans="1:496" ht="14.25" customHeight="1" outlineLevel="2">
      <c r="A238" s="182"/>
      <c r="B238" s="183"/>
      <c r="C238" s="120" t="s">
        <v>7</v>
      </c>
      <c r="D238" s="124">
        <v>0</v>
      </c>
      <c r="E238" s="124">
        <v>0</v>
      </c>
      <c r="F238" s="124">
        <v>0</v>
      </c>
      <c r="G238" s="6"/>
      <c r="H238" s="139"/>
      <c r="I238" s="130"/>
      <c r="J238" s="173"/>
      <c r="K238" s="173"/>
      <c r="L238" s="173"/>
      <c r="M238" s="173"/>
    </row>
    <row r="239" spans="1:496" ht="14.25" customHeight="1" outlineLevel="2">
      <c r="A239" s="182"/>
      <c r="B239" s="183"/>
      <c r="C239" s="120" t="s">
        <v>8</v>
      </c>
      <c r="D239" s="124">
        <v>0</v>
      </c>
      <c r="E239" s="124">
        <v>0</v>
      </c>
      <c r="F239" s="124">
        <v>0</v>
      </c>
      <c r="G239" s="6"/>
      <c r="H239" s="139"/>
      <c r="I239" s="130"/>
      <c r="J239" s="173"/>
      <c r="K239" s="173"/>
      <c r="L239" s="173"/>
      <c r="M239" s="173"/>
    </row>
    <row r="240" spans="1:496" ht="69.75" customHeight="1" outlineLevel="2">
      <c r="A240" s="182"/>
      <c r="B240" s="183"/>
      <c r="C240" s="120" t="s">
        <v>9</v>
      </c>
      <c r="D240" s="124">
        <v>0</v>
      </c>
      <c r="E240" s="124">
        <v>0</v>
      </c>
      <c r="F240" s="124">
        <v>0</v>
      </c>
      <c r="G240" s="6"/>
      <c r="H240" s="139"/>
      <c r="I240" s="131"/>
      <c r="J240" s="173"/>
      <c r="K240" s="173"/>
      <c r="L240" s="173"/>
      <c r="M240" s="173"/>
    </row>
    <row r="241" spans="1:13" ht="13.5" customHeight="1" outlineLevel="1">
      <c r="A241" s="126" t="s">
        <v>182</v>
      </c>
      <c r="B241" s="127" t="s">
        <v>51</v>
      </c>
      <c r="C241" s="120" t="s">
        <v>5</v>
      </c>
      <c r="D241" s="124">
        <f>D242+D243+D244+D245</f>
        <v>11995.5</v>
      </c>
      <c r="E241" s="124">
        <f>E242+E243+E244+E245</f>
        <v>11995.5</v>
      </c>
      <c r="F241" s="124">
        <f>F242+F243+F244+F245</f>
        <v>11995.5</v>
      </c>
      <c r="G241" s="6">
        <f>F241/D241</f>
        <v>1</v>
      </c>
      <c r="H241" s="128"/>
      <c r="I241" s="121" t="s">
        <v>241</v>
      </c>
      <c r="J241" s="120">
        <f>J242+J243+J244</f>
        <v>2</v>
      </c>
      <c r="K241" s="140" t="s">
        <v>409</v>
      </c>
      <c r="L241" s="158"/>
      <c r="M241" s="158"/>
    </row>
    <row r="242" spans="1:13" ht="13.5" customHeight="1" outlineLevel="1">
      <c r="A242" s="126"/>
      <c r="B242" s="127"/>
      <c r="C242" s="120" t="s">
        <v>6</v>
      </c>
      <c r="D242" s="124">
        <f t="shared" ref="D242:F245" si="24">D247+D252</f>
        <v>11995.5</v>
      </c>
      <c r="E242" s="124">
        <f t="shared" si="24"/>
        <v>11995.5</v>
      </c>
      <c r="F242" s="124">
        <f t="shared" si="24"/>
        <v>11995.5</v>
      </c>
      <c r="G242" s="6">
        <f>F242/D242</f>
        <v>1</v>
      </c>
      <c r="H242" s="128"/>
      <c r="I242" s="121" t="s">
        <v>242</v>
      </c>
      <c r="J242" s="120">
        <v>2</v>
      </c>
      <c r="K242" s="140"/>
      <c r="L242" s="158"/>
      <c r="M242" s="158"/>
    </row>
    <row r="243" spans="1:13" ht="13.5" customHeight="1" outlineLevel="1">
      <c r="A243" s="126"/>
      <c r="B243" s="127"/>
      <c r="C243" s="120" t="s">
        <v>7</v>
      </c>
      <c r="D243" s="124">
        <f t="shared" si="24"/>
        <v>0</v>
      </c>
      <c r="E243" s="124">
        <f t="shared" si="24"/>
        <v>0</v>
      </c>
      <c r="F243" s="124">
        <f t="shared" si="24"/>
        <v>0</v>
      </c>
      <c r="G243" s="6"/>
      <c r="H243" s="128"/>
      <c r="I243" s="121" t="s">
        <v>243</v>
      </c>
      <c r="J243" s="120">
        <v>0</v>
      </c>
      <c r="K243" s="140"/>
      <c r="L243" s="158"/>
      <c r="M243" s="158"/>
    </row>
    <row r="244" spans="1:13" ht="13.5" customHeight="1" outlineLevel="1">
      <c r="A244" s="126"/>
      <c r="B244" s="127"/>
      <c r="C244" s="120" t="s">
        <v>8</v>
      </c>
      <c r="D244" s="124">
        <f t="shared" si="24"/>
        <v>0</v>
      </c>
      <c r="E244" s="124">
        <f t="shared" si="24"/>
        <v>0</v>
      </c>
      <c r="F244" s="124">
        <f t="shared" si="24"/>
        <v>0</v>
      </c>
      <c r="G244" s="6"/>
      <c r="H244" s="128"/>
      <c r="I244" s="121" t="s">
        <v>244</v>
      </c>
      <c r="J244" s="120">
        <v>0</v>
      </c>
      <c r="K244" s="140"/>
      <c r="L244" s="158"/>
      <c r="M244" s="158"/>
    </row>
    <row r="245" spans="1:13" ht="28.5" customHeight="1" outlineLevel="1">
      <c r="A245" s="126"/>
      <c r="B245" s="127"/>
      <c r="C245" s="120" t="s">
        <v>9</v>
      </c>
      <c r="D245" s="124">
        <f t="shared" si="24"/>
        <v>0</v>
      </c>
      <c r="E245" s="124">
        <f t="shared" si="24"/>
        <v>0</v>
      </c>
      <c r="F245" s="124">
        <f t="shared" si="24"/>
        <v>0</v>
      </c>
      <c r="G245" s="6"/>
      <c r="H245" s="128"/>
      <c r="I245" s="121" t="s">
        <v>245</v>
      </c>
      <c r="J245" s="6">
        <f>(J242+0.5*J243)/J241</f>
        <v>1</v>
      </c>
      <c r="K245" s="140"/>
      <c r="L245" s="158"/>
      <c r="M245" s="158"/>
    </row>
    <row r="246" spans="1:13" ht="12.75" customHeight="1" outlineLevel="2">
      <c r="A246" s="126" t="s">
        <v>183</v>
      </c>
      <c r="B246" s="128" t="s">
        <v>52</v>
      </c>
      <c r="C246" s="120" t="s">
        <v>5</v>
      </c>
      <c r="D246" s="124">
        <f>D247+D248+D249+D250</f>
        <v>11920.5</v>
      </c>
      <c r="E246" s="124">
        <f>E247+E248+E249+E250</f>
        <v>11920.5</v>
      </c>
      <c r="F246" s="124">
        <f>F247+F248+F249+F250</f>
        <v>11920.5</v>
      </c>
      <c r="G246" s="6">
        <f>F246/D246</f>
        <v>1</v>
      </c>
      <c r="H246" s="128" t="s">
        <v>53</v>
      </c>
      <c r="I246" s="129" t="s">
        <v>723</v>
      </c>
      <c r="J246" s="135" t="s">
        <v>464</v>
      </c>
      <c r="K246" s="135" t="s">
        <v>409</v>
      </c>
      <c r="L246" s="153"/>
      <c r="M246" s="140">
        <v>833</v>
      </c>
    </row>
    <row r="247" spans="1:13" ht="12.75" customHeight="1" outlineLevel="2">
      <c r="A247" s="126"/>
      <c r="B247" s="128"/>
      <c r="C247" s="120" t="s">
        <v>6</v>
      </c>
      <c r="D247" s="124">
        <v>11920.5</v>
      </c>
      <c r="E247" s="124">
        <v>11920.5</v>
      </c>
      <c r="F247" s="124">
        <v>11920.5</v>
      </c>
      <c r="G247" s="6">
        <f>F247/D247</f>
        <v>1</v>
      </c>
      <c r="H247" s="128"/>
      <c r="I247" s="130"/>
      <c r="J247" s="136"/>
      <c r="K247" s="136"/>
      <c r="L247" s="154"/>
      <c r="M247" s="140"/>
    </row>
    <row r="248" spans="1:13" ht="12.75" customHeight="1" outlineLevel="2">
      <c r="A248" s="126"/>
      <c r="B248" s="128"/>
      <c r="C248" s="120" t="s">
        <v>7</v>
      </c>
      <c r="D248" s="124">
        <v>0</v>
      </c>
      <c r="E248" s="124">
        <v>0</v>
      </c>
      <c r="F248" s="124">
        <v>0</v>
      </c>
      <c r="G248" s="6"/>
      <c r="H248" s="128"/>
      <c r="I248" s="130"/>
      <c r="J248" s="136"/>
      <c r="K248" s="136"/>
      <c r="L248" s="154"/>
      <c r="M248" s="140"/>
    </row>
    <row r="249" spans="1:13" ht="12.75" customHeight="1" outlineLevel="2">
      <c r="A249" s="126"/>
      <c r="B249" s="128"/>
      <c r="C249" s="120" t="s">
        <v>8</v>
      </c>
      <c r="D249" s="124">
        <v>0</v>
      </c>
      <c r="E249" s="124">
        <v>0</v>
      </c>
      <c r="F249" s="124">
        <v>0</v>
      </c>
      <c r="G249" s="6"/>
      <c r="H249" s="128"/>
      <c r="I249" s="130"/>
      <c r="J249" s="136"/>
      <c r="K249" s="136"/>
      <c r="L249" s="154"/>
      <c r="M249" s="140"/>
    </row>
    <row r="250" spans="1:13" ht="30" customHeight="1" outlineLevel="2">
      <c r="A250" s="126"/>
      <c r="B250" s="128"/>
      <c r="C250" s="120" t="s">
        <v>9</v>
      </c>
      <c r="D250" s="124">
        <v>0</v>
      </c>
      <c r="E250" s="124">
        <v>0</v>
      </c>
      <c r="F250" s="124">
        <v>0</v>
      </c>
      <c r="G250" s="6"/>
      <c r="H250" s="128"/>
      <c r="I250" s="131"/>
      <c r="J250" s="137"/>
      <c r="K250" s="137"/>
      <c r="L250" s="155"/>
      <c r="M250" s="140"/>
    </row>
    <row r="251" spans="1:13" ht="15" customHeight="1" outlineLevel="2">
      <c r="A251" s="126" t="s">
        <v>184</v>
      </c>
      <c r="B251" s="128" t="s">
        <v>54</v>
      </c>
      <c r="C251" s="120" t="s">
        <v>5</v>
      </c>
      <c r="D251" s="124">
        <f>D252+D253+D254+D255</f>
        <v>75</v>
      </c>
      <c r="E251" s="124">
        <f>E252+E253+E254+E255</f>
        <v>75</v>
      </c>
      <c r="F251" s="124">
        <f>F252+F253+F254+F255</f>
        <v>75</v>
      </c>
      <c r="G251" s="6">
        <f>F251/D251</f>
        <v>1</v>
      </c>
      <c r="H251" s="128" t="s">
        <v>55</v>
      </c>
      <c r="I251" s="146" t="s">
        <v>467</v>
      </c>
      <c r="J251" s="135" t="s">
        <v>464</v>
      </c>
      <c r="K251" s="140" t="s">
        <v>409</v>
      </c>
      <c r="L251" s="135"/>
      <c r="M251" s="140">
        <v>833</v>
      </c>
    </row>
    <row r="252" spans="1:13" ht="15" customHeight="1" outlineLevel="2">
      <c r="A252" s="126"/>
      <c r="B252" s="128"/>
      <c r="C252" s="120" t="s">
        <v>6</v>
      </c>
      <c r="D252" s="124">
        <v>75</v>
      </c>
      <c r="E252" s="124">
        <v>75</v>
      </c>
      <c r="F252" s="124">
        <v>75</v>
      </c>
      <c r="G252" s="6">
        <f>F252/D252</f>
        <v>1</v>
      </c>
      <c r="H252" s="128"/>
      <c r="I252" s="147"/>
      <c r="J252" s="136"/>
      <c r="K252" s="140"/>
      <c r="L252" s="136"/>
      <c r="M252" s="140"/>
    </row>
    <row r="253" spans="1:13" ht="15" customHeight="1" outlineLevel="2">
      <c r="A253" s="126"/>
      <c r="B253" s="128"/>
      <c r="C253" s="120" t="s">
        <v>7</v>
      </c>
      <c r="D253" s="124">
        <v>0</v>
      </c>
      <c r="E253" s="124">
        <v>0</v>
      </c>
      <c r="F253" s="124">
        <v>0</v>
      </c>
      <c r="G253" s="6"/>
      <c r="H253" s="128"/>
      <c r="I253" s="147"/>
      <c r="J253" s="136"/>
      <c r="K253" s="140"/>
      <c r="L253" s="136"/>
      <c r="M253" s="140"/>
    </row>
    <row r="254" spans="1:13" ht="15" customHeight="1" outlineLevel="2">
      <c r="A254" s="126"/>
      <c r="B254" s="128"/>
      <c r="C254" s="120" t="s">
        <v>8</v>
      </c>
      <c r="D254" s="124">
        <v>0</v>
      </c>
      <c r="E254" s="124">
        <v>0</v>
      </c>
      <c r="F254" s="124">
        <v>0</v>
      </c>
      <c r="G254" s="6"/>
      <c r="H254" s="128"/>
      <c r="I254" s="147"/>
      <c r="J254" s="136"/>
      <c r="K254" s="140"/>
      <c r="L254" s="136"/>
      <c r="M254" s="140"/>
    </row>
    <row r="255" spans="1:13" ht="39" customHeight="1" outlineLevel="2">
      <c r="A255" s="126"/>
      <c r="B255" s="128"/>
      <c r="C255" s="120" t="s">
        <v>9</v>
      </c>
      <c r="D255" s="124">
        <v>0</v>
      </c>
      <c r="E255" s="124">
        <v>0</v>
      </c>
      <c r="F255" s="124">
        <v>0</v>
      </c>
      <c r="G255" s="17"/>
      <c r="H255" s="128"/>
      <c r="I255" s="148"/>
      <c r="J255" s="137"/>
      <c r="K255" s="140"/>
      <c r="L255" s="137"/>
      <c r="M255" s="140"/>
    </row>
    <row r="256" spans="1:13" ht="15" customHeight="1" outlineLevel="1">
      <c r="A256" s="126" t="s">
        <v>185</v>
      </c>
      <c r="B256" s="127" t="s">
        <v>56</v>
      </c>
      <c r="C256" s="120" t="s">
        <v>5</v>
      </c>
      <c r="D256" s="124">
        <f>D257+D258+D259+D260</f>
        <v>0</v>
      </c>
      <c r="E256" s="124">
        <f>E257+E258+E259+E260</f>
        <v>0</v>
      </c>
      <c r="F256" s="124">
        <f>F257+F258+F259+F260</f>
        <v>0</v>
      </c>
      <c r="G256" s="6"/>
      <c r="H256" s="128"/>
      <c r="I256" s="121" t="s">
        <v>241</v>
      </c>
      <c r="J256" s="120">
        <f>J257+J258+J259</f>
        <v>2</v>
      </c>
      <c r="K256" s="140" t="s">
        <v>57</v>
      </c>
      <c r="L256" s="158"/>
      <c r="M256" s="158"/>
    </row>
    <row r="257" spans="1:13" ht="15" customHeight="1" outlineLevel="1">
      <c r="A257" s="126"/>
      <c r="B257" s="127"/>
      <c r="C257" s="120" t="s">
        <v>6</v>
      </c>
      <c r="D257" s="124">
        <f t="shared" ref="D257:F260" si="25">D262+D267</f>
        <v>0</v>
      </c>
      <c r="E257" s="124">
        <f t="shared" si="25"/>
        <v>0</v>
      </c>
      <c r="F257" s="124">
        <f t="shared" si="25"/>
        <v>0</v>
      </c>
      <c r="G257" s="6"/>
      <c r="H257" s="128"/>
      <c r="I257" s="121" t="s">
        <v>242</v>
      </c>
      <c r="J257" s="120">
        <v>2</v>
      </c>
      <c r="K257" s="140"/>
      <c r="L257" s="158"/>
      <c r="M257" s="158"/>
    </row>
    <row r="258" spans="1:13" ht="15" customHeight="1" outlineLevel="1">
      <c r="A258" s="126"/>
      <c r="B258" s="127"/>
      <c r="C258" s="120" t="s">
        <v>7</v>
      </c>
      <c r="D258" s="124">
        <f t="shared" si="25"/>
        <v>0</v>
      </c>
      <c r="E258" s="124">
        <f t="shared" si="25"/>
        <v>0</v>
      </c>
      <c r="F258" s="124">
        <f t="shared" si="25"/>
        <v>0</v>
      </c>
      <c r="G258" s="6"/>
      <c r="H258" s="128"/>
      <c r="I258" s="121" t="s">
        <v>243</v>
      </c>
      <c r="J258" s="120">
        <v>0</v>
      </c>
      <c r="K258" s="140"/>
      <c r="L258" s="158"/>
      <c r="M258" s="158"/>
    </row>
    <row r="259" spans="1:13" ht="15" customHeight="1" outlineLevel="1">
      <c r="A259" s="126"/>
      <c r="B259" s="127"/>
      <c r="C259" s="120" t="s">
        <v>8</v>
      </c>
      <c r="D259" s="124">
        <f t="shared" si="25"/>
        <v>0</v>
      </c>
      <c r="E259" s="124">
        <f t="shared" si="25"/>
        <v>0</v>
      </c>
      <c r="F259" s="124">
        <f t="shared" si="25"/>
        <v>0</v>
      </c>
      <c r="G259" s="6"/>
      <c r="H259" s="128"/>
      <c r="I259" s="121" t="s">
        <v>244</v>
      </c>
      <c r="J259" s="120">
        <v>0</v>
      </c>
      <c r="K259" s="140"/>
      <c r="L259" s="158"/>
      <c r="M259" s="158"/>
    </row>
    <row r="260" spans="1:13" ht="36.75" customHeight="1" outlineLevel="1">
      <c r="A260" s="126"/>
      <c r="B260" s="127"/>
      <c r="C260" s="120" t="s">
        <v>9</v>
      </c>
      <c r="D260" s="124">
        <f t="shared" si="25"/>
        <v>0</v>
      </c>
      <c r="E260" s="124">
        <f t="shared" si="25"/>
        <v>0</v>
      </c>
      <c r="F260" s="124">
        <f t="shared" si="25"/>
        <v>0</v>
      </c>
      <c r="G260" s="6"/>
      <c r="H260" s="128"/>
      <c r="I260" s="121" t="s">
        <v>245</v>
      </c>
      <c r="J260" s="6">
        <f>(J257+0.5*J258)/J256</f>
        <v>1</v>
      </c>
      <c r="K260" s="140"/>
      <c r="L260" s="158"/>
      <c r="M260" s="158"/>
    </row>
    <row r="261" spans="1:13" ht="15" customHeight="1" outlineLevel="2">
      <c r="A261" s="126" t="s">
        <v>186</v>
      </c>
      <c r="B261" s="128" t="s">
        <v>781</v>
      </c>
      <c r="C261" s="120" t="s">
        <v>5</v>
      </c>
      <c r="D261" s="124">
        <f>D262+D263+D264+D265</f>
        <v>0</v>
      </c>
      <c r="E261" s="124">
        <f>E262+E263+E264+E265</f>
        <v>0</v>
      </c>
      <c r="F261" s="124">
        <f>F262+F263+F264+F265</f>
        <v>0</v>
      </c>
      <c r="G261" s="6"/>
      <c r="H261" s="128" t="s">
        <v>235</v>
      </c>
      <c r="I261" s="139" t="s">
        <v>860</v>
      </c>
      <c r="J261" s="173" t="s">
        <v>464</v>
      </c>
      <c r="K261" s="140" t="s">
        <v>14</v>
      </c>
      <c r="L261" s="132"/>
      <c r="M261" s="140">
        <v>810</v>
      </c>
    </row>
    <row r="262" spans="1:13" ht="15" customHeight="1" outlineLevel="2">
      <c r="A262" s="126"/>
      <c r="B262" s="185"/>
      <c r="C262" s="120" t="s">
        <v>6</v>
      </c>
      <c r="D262" s="124">
        <f>SUM(E262:G262)</f>
        <v>0</v>
      </c>
      <c r="E262" s="124">
        <v>0</v>
      </c>
      <c r="F262" s="124">
        <v>0</v>
      </c>
      <c r="G262" s="6"/>
      <c r="H262" s="128"/>
      <c r="I262" s="139"/>
      <c r="J262" s="173"/>
      <c r="K262" s="140"/>
      <c r="L262" s="133"/>
      <c r="M262" s="140"/>
    </row>
    <row r="263" spans="1:13" ht="15" customHeight="1" outlineLevel="2">
      <c r="A263" s="126"/>
      <c r="B263" s="185"/>
      <c r="C263" s="120" t="s">
        <v>7</v>
      </c>
      <c r="D263" s="124">
        <f>SUM(E263:G263)</f>
        <v>0</v>
      </c>
      <c r="E263" s="124">
        <v>0</v>
      </c>
      <c r="F263" s="124">
        <v>0</v>
      </c>
      <c r="G263" s="6"/>
      <c r="H263" s="128"/>
      <c r="I263" s="139"/>
      <c r="J263" s="173"/>
      <c r="K263" s="140"/>
      <c r="L263" s="133"/>
      <c r="M263" s="140"/>
    </row>
    <row r="264" spans="1:13" ht="15" customHeight="1" outlineLevel="2">
      <c r="A264" s="126"/>
      <c r="B264" s="185"/>
      <c r="C264" s="120" t="s">
        <v>8</v>
      </c>
      <c r="D264" s="124">
        <f>SUM(E264:G264)</f>
        <v>0</v>
      </c>
      <c r="E264" s="124">
        <v>0</v>
      </c>
      <c r="F264" s="124">
        <v>0</v>
      </c>
      <c r="G264" s="6"/>
      <c r="H264" s="128"/>
      <c r="I264" s="139"/>
      <c r="J264" s="173"/>
      <c r="K264" s="140"/>
      <c r="L264" s="133"/>
      <c r="M264" s="140"/>
    </row>
    <row r="265" spans="1:13" ht="156" customHeight="1" outlineLevel="2">
      <c r="A265" s="126"/>
      <c r="B265" s="185"/>
      <c r="C265" s="120" t="s">
        <v>9</v>
      </c>
      <c r="D265" s="124">
        <f>SUM(E265:G265)</f>
        <v>0</v>
      </c>
      <c r="E265" s="124">
        <v>0</v>
      </c>
      <c r="F265" s="124">
        <v>0</v>
      </c>
      <c r="G265" s="6"/>
      <c r="H265" s="128"/>
      <c r="I265" s="139"/>
      <c r="J265" s="173"/>
      <c r="K265" s="140"/>
      <c r="L265" s="134"/>
      <c r="M265" s="140"/>
    </row>
    <row r="266" spans="1:13" ht="15" customHeight="1" outlineLevel="2">
      <c r="A266" s="126" t="s">
        <v>187</v>
      </c>
      <c r="B266" s="128" t="s">
        <v>782</v>
      </c>
      <c r="C266" s="120" t="s">
        <v>5</v>
      </c>
      <c r="D266" s="124">
        <f>D267+D268+D269+D270</f>
        <v>0</v>
      </c>
      <c r="E266" s="124">
        <f>E267+E268+E269+E270</f>
        <v>0</v>
      </c>
      <c r="F266" s="124">
        <f>F267+F268+F269+F270</f>
        <v>0</v>
      </c>
      <c r="G266" s="6"/>
      <c r="H266" s="128" t="s">
        <v>58</v>
      </c>
      <c r="I266" s="139" t="s">
        <v>861</v>
      </c>
      <c r="J266" s="173" t="s">
        <v>464</v>
      </c>
      <c r="K266" s="140" t="s">
        <v>57</v>
      </c>
      <c r="L266" s="132"/>
      <c r="M266" s="140">
        <v>810</v>
      </c>
    </row>
    <row r="267" spans="1:13" ht="12.75" customHeight="1" outlineLevel="2">
      <c r="A267" s="126"/>
      <c r="B267" s="128"/>
      <c r="C267" s="120" t="s">
        <v>6</v>
      </c>
      <c r="D267" s="124">
        <f>SUM(E267:G267)</f>
        <v>0</v>
      </c>
      <c r="E267" s="124">
        <v>0</v>
      </c>
      <c r="F267" s="124">
        <v>0</v>
      </c>
      <c r="G267" s="6"/>
      <c r="H267" s="128"/>
      <c r="I267" s="139"/>
      <c r="J267" s="173"/>
      <c r="K267" s="140"/>
      <c r="L267" s="133"/>
      <c r="M267" s="140"/>
    </row>
    <row r="268" spans="1:13" ht="12.75" customHeight="1" outlineLevel="2">
      <c r="A268" s="126"/>
      <c r="B268" s="128"/>
      <c r="C268" s="120" t="s">
        <v>7</v>
      </c>
      <c r="D268" s="124">
        <f>SUM(E268:G268)</f>
        <v>0</v>
      </c>
      <c r="E268" s="124">
        <v>0</v>
      </c>
      <c r="F268" s="124">
        <v>0</v>
      </c>
      <c r="G268" s="6"/>
      <c r="H268" s="128"/>
      <c r="I268" s="139"/>
      <c r="J268" s="173"/>
      <c r="K268" s="140"/>
      <c r="L268" s="133"/>
      <c r="M268" s="140"/>
    </row>
    <row r="269" spans="1:13" ht="12.75" customHeight="1" outlineLevel="2">
      <c r="A269" s="126"/>
      <c r="B269" s="128"/>
      <c r="C269" s="120" t="s">
        <v>8</v>
      </c>
      <c r="D269" s="124">
        <f>SUM(E269:G269)</f>
        <v>0</v>
      </c>
      <c r="E269" s="124">
        <v>0</v>
      </c>
      <c r="F269" s="124">
        <v>0</v>
      </c>
      <c r="G269" s="6"/>
      <c r="H269" s="128"/>
      <c r="I269" s="139"/>
      <c r="J269" s="173"/>
      <c r="K269" s="140"/>
      <c r="L269" s="133"/>
      <c r="M269" s="140"/>
    </row>
    <row r="270" spans="1:13" ht="55.5" customHeight="1" outlineLevel="2">
      <c r="A270" s="126"/>
      <c r="B270" s="128"/>
      <c r="C270" s="120" t="s">
        <v>9</v>
      </c>
      <c r="D270" s="124">
        <f>SUM(E270:G270)</f>
        <v>0</v>
      </c>
      <c r="E270" s="124">
        <v>0</v>
      </c>
      <c r="F270" s="124">
        <v>0</v>
      </c>
      <c r="G270" s="6"/>
      <c r="H270" s="128"/>
      <c r="I270" s="139"/>
      <c r="J270" s="173"/>
      <c r="K270" s="140"/>
      <c r="L270" s="134"/>
      <c r="M270" s="140"/>
    </row>
    <row r="271" spans="1:13" ht="15.75" customHeight="1" outlineLevel="1">
      <c r="A271" s="126" t="s">
        <v>188</v>
      </c>
      <c r="B271" s="127" t="s">
        <v>59</v>
      </c>
      <c r="C271" s="120" t="s">
        <v>5</v>
      </c>
      <c r="D271" s="124">
        <f>D272+D273+D274+D275</f>
        <v>0</v>
      </c>
      <c r="E271" s="124">
        <f>E272+E273+E274+E275</f>
        <v>0</v>
      </c>
      <c r="F271" s="124">
        <f>F272+F273+F274+F275</f>
        <v>0</v>
      </c>
      <c r="G271" s="6"/>
      <c r="H271" s="128"/>
      <c r="I271" s="121" t="s">
        <v>241</v>
      </c>
      <c r="J271" s="120">
        <f>J272+J273+J274</f>
        <v>2</v>
      </c>
      <c r="K271" s="140" t="s">
        <v>376</v>
      </c>
      <c r="L271" s="158"/>
      <c r="M271" s="158"/>
    </row>
    <row r="272" spans="1:13" ht="15.75" customHeight="1" outlineLevel="1">
      <c r="A272" s="126"/>
      <c r="B272" s="127"/>
      <c r="C272" s="120" t="s">
        <v>6</v>
      </c>
      <c r="D272" s="124">
        <f>D277+D282</f>
        <v>0</v>
      </c>
      <c r="E272" s="124">
        <f>E277+E282</f>
        <v>0</v>
      </c>
      <c r="F272" s="124">
        <f>F277+F282</f>
        <v>0</v>
      </c>
      <c r="G272" s="6"/>
      <c r="H272" s="128"/>
      <c r="I272" s="121" t="s">
        <v>242</v>
      </c>
      <c r="J272" s="120">
        <v>2</v>
      </c>
      <c r="K272" s="140"/>
      <c r="L272" s="158"/>
      <c r="M272" s="158"/>
    </row>
    <row r="273" spans="1:13" ht="15.75" customHeight="1" outlineLevel="1">
      <c r="A273" s="126"/>
      <c r="B273" s="127"/>
      <c r="C273" s="120" t="s">
        <v>7</v>
      </c>
      <c r="D273" s="124">
        <f t="shared" ref="D273:F275" si="26">D278+D283</f>
        <v>0</v>
      </c>
      <c r="E273" s="124">
        <f t="shared" si="26"/>
        <v>0</v>
      </c>
      <c r="F273" s="124">
        <f t="shared" si="26"/>
        <v>0</v>
      </c>
      <c r="G273" s="6"/>
      <c r="H273" s="128"/>
      <c r="I273" s="121" t="s">
        <v>243</v>
      </c>
      <c r="J273" s="120">
        <v>0</v>
      </c>
      <c r="K273" s="140"/>
      <c r="L273" s="158"/>
      <c r="M273" s="158"/>
    </row>
    <row r="274" spans="1:13" ht="15.75" customHeight="1" outlineLevel="1">
      <c r="A274" s="126"/>
      <c r="B274" s="127"/>
      <c r="C274" s="120" t="s">
        <v>8</v>
      </c>
      <c r="D274" s="124">
        <f t="shared" si="26"/>
        <v>0</v>
      </c>
      <c r="E274" s="124">
        <f t="shared" si="26"/>
        <v>0</v>
      </c>
      <c r="F274" s="124">
        <f t="shared" si="26"/>
        <v>0</v>
      </c>
      <c r="G274" s="6"/>
      <c r="H274" s="128"/>
      <c r="I274" s="121" t="s">
        <v>244</v>
      </c>
      <c r="J274" s="120">
        <v>0</v>
      </c>
      <c r="K274" s="140"/>
      <c r="L274" s="158"/>
      <c r="M274" s="158"/>
    </row>
    <row r="275" spans="1:13" ht="17.25" customHeight="1" outlineLevel="1">
      <c r="A275" s="126"/>
      <c r="B275" s="127"/>
      <c r="C275" s="120" t="s">
        <v>9</v>
      </c>
      <c r="D275" s="124">
        <f t="shared" si="26"/>
        <v>0</v>
      </c>
      <c r="E275" s="124">
        <f t="shared" si="26"/>
        <v>0</v>
      </c>
      <c r="F275" s="124">
        <f t="shared" si="26"/>
        <v>0</v>
      </c>
      <c r="G275" s="6"/>
      <c r="H275" s="128"/>
      <c r="I275" s="121" t="s">
        <v>245</v>
      </c>
      <c r="J275" s="6">
        <f>(J272+0.5*J273)/J271</f>
        <v>1</v>
      </c>
      <c r="K275" s="140"/>
      <c r="L275" s="158"/>
      <c r="M275" s="158"/>
    </row>
    <row r="276" spans="1:13" ht="15" customHeight="1" outlineLevel="2">
      <c r="A276" s="126" t="s">
        <v>189</v>
      </c>
      <c r="B276" s="128" t="s">
        <v>60</v>
      </c>
      <c r="C276" s="120" t="s">
        <v>5</v>
      </c>
      <c r="D276" s="124">
        <f>D277+D278+D279+D280</f>
        <v>0</v>
      </c>
      <c r="E276" s="124">
        <f>E277+E278+E279+E280</f>
        <v>0</v>
      </c>
      <c r="F276" s="124">
        <f>F277+F278+F279+F280</f>
        <v>0</v>
      </c>
      <c r="G276" s="6"/>
      <c r="H276" s="128" t="s">
        <v>61</v>
      </c>
      <c r="I276" s="146" t="s">
        <v>788</v>
      </c>
      <c r="J276" s="135" t="s">
        <v>464</v>
      </c>
      <c r="K276" s="140" t="s">
        <v>376</v>
      </c>
      <c r="L276" s="140"/>
      <c r="M276" s="140">
        <v>833</v>
      </c>
    </row>
    <row r="277" spans="1:13" ht="12.75" customHeight="1" outlineLevel="2">
      <c r="A277" s="126"/>
      <c r="B277" s="128"/>
      <c r="C277" s="120" t="s">
        <v>6</v>
      </c>
      <c r="D277" s="124">
        <f>SUM(E277:G277)</f>
        <v>0</v>
      </c>
      <c r="E277" s="124">
        <v>0</v>
      </c>
      <c r="F277" s="124">
        <v>0</v>
      </c>
      <c r="G277" s="6"/>
      <c r="H277" s="128"/>
      <c r="I277" s="147"/>
      <c r="J277" s="136"/>
      <c r="K277" s="140"/>
      <c r="L277" s="140"/>
      <c r="M277" s="140"/>
    </row>
    <row r="278" spans="1:13" ht="12.75" customHeight="1" outlineLevel="2">
      <c r="A278" s="126"/>
      <c r="B278" s="128"/>
      <c r="C278" s="120" t="s">
        <v>7</v>
      </c>
      <c r="D278" s="124">
        <f>SUM(E278:G278)</f>
        <v>0</v>
      </c>
      <c r="E278" s="124">
        <v>0</v>
      </c>
      <c r="F278" s="124">
        <v>0</v>
      </c>
      <c r="G278" s="6"/>
      <c r="H278" s="128"/>
      <c r="I278" s="147"/>
      <c r="J278" s="136"/>
      <c r="K278" s="140"/>
      <c r="L278" s="140"/>
      <c r="M278" s="140"/>
    </row>
    <row r="279" spans="1:13" ht="12.75" customHeight="1" outlineLevel="2">
      <c r="A279" s="126"/>
      <c r="B279" s="128"/>
      <c r="C279" s="120" t="s">
        <v>8</v>
      </c>
      <c r="D279" s="124">
        <f>SUM(E279:G279)</f>
        <v>0</v>
      </c>
      <c r="E279" s="124">
        <v>0</v>
      </c>
      <c r="F279" s="124">
        <v>0</v>
      </c>
      <c r="G279" s="6"/>
      <c r="H279" s="128"/>
      <c r="I279" s="147"/>
      <c r="J279" s="136"/>
      <c r="K279" s="140"/>
      <c r="L279" s="140"/>
      <c r="M279" s="140"/>
    </row>
    <row r="280" spans="1:13" ht="339" customHeight="1" outlineLevel="2">
      <c r="A280" s="126"/>
      <c r="B280" s="128"/>
      <c r="C280" s="120" t="s">
        <v>9</v>
      </c>
      <c r="D280" s="124">
        <f>SUM(E280:G280)</f>
        <v>0</v>
      </c>
      <c r="E280" s="124">
        <v>0</v>
      </c>
      <c r="F280" s="124">
        <v>0</v>
      </c>
      <c r="G280" s="6"/>
      <c r="H280" s="128"/>
      <c r="I280" s="148"/>
      <c r="J280" s="137"/>
      <c r="K280" s="140"/>
      <c r="L280" s="140"/>
      <c r="M280" s="140"/>
    </row>
    <row r="281" spans="1:13" ht="14.45" customHeight="1" outlineLevel="2">
      <c r="A281" s="126" t="s">
        <v>190</v>
      </c>
      <c r="B281" s="128" t="s">
        <v>62</v>
      </c>
      <c r="C281" s="120" t="s">
        <v>5</v>
      </c>
      <c r="D281" s="124">
        <f>D282+D283+D284+D285</f>
        <v>0</v>
      </c>
      <c r="E281" s="124">
        <f>E282+E283+E284+E285</f>
        <v>0</v>
      </c>
      <c r="F281" s="124">
        <f>F282+F283+F284+F285</f>
        <v>0</v>
      </c>
      <c r="G281" s="6"/>
      <c r="H281" s="128" t="s">
        <v>370</v>
      </c>
      <c r="I281" s="146" t="s">
        <v>789</v>
      </c>
      <c r="J281" s="135" t="s">
        <v>464</v>
      </c>
      <c r="K281" s="140" t="s">
        <v>376</v>
      </c>
      <c r="L281" s="140"/>
      <c r="M281" s="140">
        <v>833</v>
      </c>
    </row>
    <row r="282" spans="1:13" ht="12.75" customHeight="1" outlineLevel="2">
      <c r="A282" s="126"/>
      <c r="B282" s="128"/>
      <c r="C282" s="120" t="s">
        <v>6</v>
      </c>
      <c r="D282" s="124">
        <f>SUM(E282:G282)</f>
        <v>0</v>
      </c>
      <c r="E282" s="124">
        <v>0</v>
      </c>
      <c r="F282" s="124">
        <v>0</v>
      </c>
      <c r="G282" s="6"/>
      <c r="H282" s="128"/>
      <c r="I282" s="147"/>
      <c r="J282" s="136"/>
      <c r="K282" s="140"/>
      <c r="L282" s="140"/>
      <c r="M282" s="140"/>
    </row>
    <row r="283" spans="1:13" ht="12.75" customHeight="1" outlineLevel="2">
      <c r="A283" s="126"/>
      <c r="B283" s="128"/>
      <c r="C283" s="120" t="s">
        <v>7</v>
      </c>
      <c r="D283" s="124">
        <f>SUM(E283:G283)</f>
        <v>0</v>
      </c>
      <c r="E283" s="124">
        <v>0</v>
      </c>
      <c r="F283" s="124">
        <v>0</v>
      </c>
      <c r="G283" s="6"/>
      <c r="H283" s="128"/>
      <c r="I283" s="147"/>
      <c r="J283" s="136"/>
      <c r="K283" s="140"/>
      <c r="L283" s="140"/>
      <c r="M283" s="140"/>
    </row>
    <row r="284" spans="1:13" ht="12.75" customHeight="1" outlineLevel="2">
      <c r="A284" s="126"/>
      <c r="B284" s="128"/>
      <c r="C284" s="120" t="s">
        <v>8</v>
      </c>
      <c r="D284" s="124">
        <f>SUM(E284:G284)</f>
        <v>0</v>
      </c>
      <c r="E284" s="124">
        <v>0</v>
      </c>
      <c r="F284" s="124">
        <v>0</v>
      </c>
      <c r="G284" s="6"/>
      <c r="H284" s="128"/>
      <c r="I284" s="147"/>
      <c r="J284" s="136"/>
      <c r="K284" s="140"/>
      <c r="L284" s="140"/>
      <c r="M284" s="140"/>
    </row>
    <row r="285" spans="1:13" ht="198" customHeight="1" outlineLevel="2">
      <c r="A285" s="126"/>
      <c r="B285" s="128"/>
      <c r="C285" s="120" t="s">
        <v>9</v>
      </c>
      <c r="D285" s="124">
        <f>SUM(E285:G285)</f>
        <v>0</v>
      </c>
      <c r="E285" s="124">
        <v>0</v>
      </c>
      <c r="F285" s="124">
        <v>0</v>
      </c>
      <c r="G285" s="6"/>
      <c r="H285" s="128"/>
      <c r="I285" s="148"/>
      <c r="J285" s="137"/>
      <c r="K285" s="140"/>
      <c r="L285" s="140"/>
      <c r="M285" s="140"/>
    </row>
    <row r="286" spans="1:13" ht="12.75" customHeight="1" outlineLevel="1">
      <c r="A286" s="126" t="s">
        <v>270</v>
      </c>
      <c r="B286" s="128" t="s">
        <v>312</v>
      </c>
      <c r="C286" s="120" t="s">
        <v>5</v>
      </c>
      <c r="D286" s="124">
        <f>D287+D288+D289+D290</f>
        <v>151462.46000000002</v>
      </c>
      <c r="E286" s="124">
        <f>E287+E288+E289+E290</f>
        <v>151462.46000000002</v>
      </c>
      <c r="F286" s="124">
        <f>F287+F288+F289+F290</f>
        <v>151462.46000000002</v>
      </c>
      <c r="G286" s="6">
        <f>F286/D286</f>
        <v>1</v>
      </c>
      <c r="H286" s="128"/>
      <c r="I286" s="121" t="s">
        <v>241</v>
      </c>
      <c r="J286" s="120">
        <f>J287+J288+J289</f>
        <v>2</v>
      </c>
      <c r="K286" s="140" t="s">
        <v>407</v>
      </c>
      <c r="L286" s="140"/>
      <c r="M286" s="140">
        <v>833</v>
      </c>
    </row>
    <row r="287" spans="1:13" ht="12.75" customHeight="1" outlineLevel="1">
      <c r="A287" s="126"/>
      <c r="B287" s="128"/>
      <c r="C287" s="120" t="s">
        <v>6</v>
      </c>
      <c r="D287" s="124">
        <f>D292+D297</f>
        <v>9087.7599999999984</v>
      </c>
      <c r="E287" s="124">
        <f>E292+E297</f>
        <v>9087.7599999999984</v>
      </c>
      <c r="F287" s="124">
        <f>F292+F297</f>
        <v>9087.7599999999984</v>
      </c>
      <c r="G287" s="6">
        <f>F287/D287</f>
        <v>1</v>
      </c>
      <c r="H287" s="128"/>
      <c r="I287" s="121" t="s">
        <v>242</v>
      </c>
      <c r="J287" s="120">
        <v>1</v>
      </c>
      <c r="K287" s="140"/>
      <c r="L287" s="140"/>
      <c r="M287" s="140"/>
    </row>
    <row r="288" spans="1:13" ht="12.75" customHeight="1" outlineLevel="1">
      <c r="A288" s="126"/>
      <c r="B288" s="128"/>
      <c r="C288" s="120" t="s">
        <v>7</v>
      </c>
      <c r="D288" s="124">
        <f t="shared" ref="D288:F290" si="27">D293+D298</f>
        <v>142374.70000000001</v>
      </c>
      <c r="E288" s="124">
        <f t="shared" si="27"/>
        <v>142374.70000000001</v>
      </c>
      <c r="F288" s="124">
        <f t="shared" si="27"/>
        <v>142374.70000000001</v>
      </c>
      <c r="G288" s="6">
        <f>F288/D288</f>
        <v>1</v>
      </c>
      <c r="H288" s="128"/>
      <c r="I288" s="121" t="s">
        <v>243</v>
      </c>
      <c r="J288" s="120">
        <v>1</v>
      </c>
      <c r="K288" s="140"/>
      <c r="L288" s="140"/>
      <c r="M288" s="140"/>
    </row>
    <row r="289" spans="1:13" ht="12.75" customHeight="1" outlineLevel="1">
      <c r="A289" s="126"/>
      <c r="B289" s="128"/>
      <c r="C289" s="120" t="s">
        <v>8</v>
      </c>
      <c r="D289" s="124">
        <f t="shared" si="27"/>
        <v>0</v>
      </c>
      <c r="E289" s="124">
        <f t="shared" si="27"/>
        <v>0</v>
      </c>
      <c r="F289" s="124">
        <f t="shared" si="27"/>
        <v>0</v>
      </c>
      <c r="G289" s="6"/>
      <c r="H289" s="128"/>
      <c r="I289" s="121" t="s">
        <v>244</v>
      </c>
      <c r="J289" s="120">
        <v>0</v>
      </c>
      <c r="K289" s="140"/>
      <c r="L289" s="140"/>
      <c r="M289" s="140"/>
    </row>
    <row r="290" spans="1:13" ht="18" customHeight="1" outlineLevel="1">
      <c r="A290" s="126"/>
      <c r="B290" s="128"/>
      <c r="C290" s="120" t="s">
        <v>9</v>
      </c>
      <c r="D290" s="124">
        <f t="shared" si="27"/>
        <v>0</v>
      </c>
      <c r="E290" s="124">
        <f t="shared" si="27"/>
        <v>0</v>
      </c>
      <c r="F290" s="124">
        <f t="shared" si="27"/>
        <v>0</v>
      </c>
      <c r="G290" s="6"/>
      <c r="H290" s="128"/>
      <c r="I290" s="121" t="s">
        <v>245</v>
      </c>
      <c r="J290" s="6">
        <f>(J287+0.5*J288)/J286</f>
        <v>0.75</v>
      </c>
      <c r="K290" s="140"/>
      <c r="L290" s="140"/>
      <c r="M290" s="140"/>
    </row>
    <row r="291" spans="1:13" ht="12.75" customHeight="1" outlineLevel="2">
      <c r="A291" s="126" t="s">
        <v>313</v>
      </c>
      <c r="B291" s="128" t="s">
        <v>822</v>
      </c>
      <c r="C291" s="120" t="s">
        <v>5</v>
      </c>
      <c r="D291" s="124">
        <f>D292+D293+D294+D295</f>
        <v>146296.4</v>
      </c>
      <c r="E291" s="124">
        <f>E292+E293+E294+E295</f>
        <v>146296.4</v>
      </c>
      <c r="F291" s="124">
        <f>F292+F293+F294+F295</f>
        <v>146296.4</v>
      </c>
      <c r="G291" s="6">
        <f>F291/D291</f>
        <v>1</v>
      </c>
      <c r="H291" s="128" t="s">
        <v>423</v>
      </c>
      <c r="I291" s="129" t="s">
        <v>722</v>
      </c>
      <c r="J291" s="135" t="s">
        <v>464</v>
      </c>
      <c r="K291" s="135" t="s">
        <v>407</v>
      </c>
      <c r="L291" s="135"/>
      <c r="M291" s="140">
        <v>833</v>
      </c>
    </row>
    <row r="292" spans="1:13" ht="12.75" customHeight="1" outlineLevel="2">
      <c r="A292" s="126"/>
      <c r="B292" s="128"/>
      <c r="C292" s="120" t="s">
        <v>6</v>
      </c>
      <c r="D292" s="124">
        <v>8777.7999999999993</v>
      </c>
      <c r="E292" s="124">
        <v>8777.7999999999993</v>
      </c>
      <c r="F292" s="124">
        <v>8777.7999999999993</v>
      </c>
      <c r="G292" s="6">
        <f>F292/D292</f>
        <v>1</v>
      </c>
      <c r="H292" s="128"/>
      <c r="I292" s="130"/>
      <c r="J292" s="136"/>
      <c r="K292" s="136"/>
      <c r="L292" s="136"/>
      <c r="M292" s="140"/>
    </row>
    <row r="293" spans="1:13" ht="12.75" customHeight="1" outlineLevel="2">
      <c r="A293" s="126"/>
      <c r="B293" s="128"/>
      <c r="C293" s="120" t="s">
        <v>7</v>
      </c>
      <c r="D293" s="124">
        <v>137518.6</v>
      </c>
      <c r="E293" s="124">
        <v>137518.6</v>
      </c>
      <c r="F293" s="124">
        <v>137518.6</v>
      </c>
      <c r="G293" s="6">
        <f>F293/D293</f>
        <v>1</v>
      </c>
      <c r="H293" s="128"/>
      <c r="I293" s="130"/>
      <c r="J293" s="136"/>
      <c r="K293" s="136"/>
      <c r="L293" s="136"/>
      <c r="M293" s="140"/>
    </row>
    <row r="294" spans="1:13" ht="12.75" customHeight="1" outlineLevel="2">
      <c r="A294" s="126"/>
      <c r="B294" s="128"/>
      <c r="C294" s="120" t="s">
        <v>8</v>
      </c>
      <c r="D294" s="124">
        <f t="shared" ref="D294:F295" si="28">SUM(E294:G294)</f>
        <v>0</v>
      </c>
      <c r="E294" s="124">
        <f t="shared" si="28"/>
        <v>0</v>
      </c>
      <c r="F294" s="124">
        <f t="shared" si="28"/>
        <v>0</v>
      </c>
      <c r="G294" s="6"/>
      <c r="H294" s="128"/>
      <c r="I294" s="130"/>
      <c r="J294" s="136"/>
      <c r="K294" s="136"/>
      <c r="L294" s="136"/>
      <c r="M294" s="140"/>
    </row>
    <row r="295" spans="1:13" ht="102" customHeight="1" outlineLevel="2">
      <c r="A295" s="126"/>
      <c r="B295" s="128"/>
      <c r="C295" s="120" t="s">
        <v>9</v>
      </c>
      <c r="D295" s="124">
        <f t="shared" si="28"/>
        <v>0</v>
      </c>
      <c r="E295" s="124">
        <f t="shared" si="28"/>
        <v>0</v>
      </c>
      <c r="F295" s="124">
        <f t="shared" si="28"/>
        <v>0</v>
      </c>
      <c r="G295" s="6"/>
      <c r="H295" s="128"/>
      <c r="I295" s="131"/>
      <c r="J295" s="137"/>
      <c r="K295" s="137"/>
      <c r="L295" s="137"/>
      <c r="M295" s="140"/>
    </row>
    <row r="296" spans="1:13" ht="15.75" customHeight="1" outlineLevel="2">
      <c r="A296" s="126" t="s">
        <v>420</v>
      </c>
      <c r="B296" s="128" t="s">
        <v>421</v>
      </c>
      <c r="C296" s="120" t="s">
        <v>5</v>
      </c>
      <c r="D296" s="124">
        <f>D297+D298+D299+D300</f>
        <v>5166.0600000000004</v>
      </c>
      <c r="E296" s="124">
        <f>E297+E298+E299+E300</f>
        <v>5166.0600000000004</v>
      </c>
      <c r="F296" s="124">
        <f>F297+F298+F299+F300</f>
        <v>5166.0600000000004</v>
      </c>
      <c r="G296" s="6">
        <f>F296/D296</f>
        <v>1</v>
      </c>
      <c r="H296" s="128" t="s">
        <v>422</v>
      </c>
      <c r="I296" s="146" t="s">
        <v>721</v>
      </c>
      <c r="J296" s="135" t="s">
        <v>673</v>
      </c>
      <c r="K296" s="135" t="s">
        <v>407</v>
      </c>
      <c r="L296" s="135" t="s">
        <v>790</v>
      </c>
      <c r="M296" s="140"/>
    </row>
    <row r="297" spans="1:13" ht="15.75" customHeight="1" outlineLevel="2">
      <c r="A297" s="126"/>
      <c r="B297" s="128"/>
      <c r="C297" s="120" t="s">
        <v>6</v>
      </c>
      <c r="D297" s="124">
        <v>309.95999999999998</v>
      </c>
      <c r="E297" s="124">
        <v>309.95999999999998</v>
      </c>
      <c r="F297" s="124">
        <v>309.95999999999998</v>
      </c>
      <c r="G297" s="6">
        <f>F297/D297</f>
        <v>1</v>
      </c>
      <c r="H297" s="128"/>
      <c r="I297" s="147"/>
      <c r="J297" s="136"/>
      <c r="K297" s="136"/>
      <c r="L297" s="136"/>
      <c r="M297" s="140"/>
    </row>
    <row r="298" spans="1:13" ht="15.75" customHeight="1" outlineLevel="2">
      <c r="A298" s="126"/>
      <c r="B298" s="128"/>
      <c r="C298" s="120" t="s">
        <v>7</v>
      </c>
      <c r="D298" s="124">
        <v>4856.1000000000004</v>
      </c>
      <c r="E298" s="124">
        <v>4856.1000000000004</v>
      </c>
      <c r="F298" s="124">
        <v>4856.1000000000004</v>
      </c>
      <c r="G298" s="6">
        <f>F298/D298</f>
        <v>1</v>
      </c>
      <c r="H298" s="128"/>
      <c r="I298" s="147"/>
      <c r="J298" s="136"/>
      <c r="K298" s="136"/>
      <c r="L298" s="136"/>
      <c r="M298" s="140"/>
    </row>
    <row r="299" spans="1:13" ht="15.75" customHeight="1" outlineLevel="2">
      <c r="A299" s="126"/>
      <c r="B299" s="128"/>
      <c r="C299" s="120" t="s">
        <v>8</v>
      </c>
      <c r="D299" s="124">
        <f t="shared" ref="D299:F300" si="29">SUM(E299:G299)</f>
        <v>0</v>
      </c>
      <c r="E299" s="124">
        <f t="shared" si="29"/>
        <v>0</v>
      </c>
      <c r="F299" s="124">
        <f t="shared" si="29"/>
        <v>0</v>
      </c>
      <c r="G299" s="6"/>
      <c r="H299" s="128"/>
      <c r="I299" s="147"/>
      <c r="J299" s="136"/>
      <c r="K299" s="136"/>
      <c r="L299" s="136"/>
      <c r="M299" s="140"/>
    </row>
    <row r="300" spans="1:13" ht="103.5" customHeight="1" outlineLevel="2">
      <c r="A300" s="126"/>
      <c r="B300" s="128"/>
      <c r="C300" s="120" t="s">
        <v>9</v>
      </c>
      <c r="D300" s="124">
        <f t="shared" si="29"/>
        <v>0</v>
      </c>
      <c r="E300" s="124">
        <f t="shared" si="29"/>
        <v>0</v>
      </c>
      <c r="F300" s="124">
        <f t="shared" si="29"/>
        <v>0</v>
      </c>
      <c r="G300" s="6"/>
      <c r="H300" s="128"/>
      <c r="I300" s="148"/>
      <c r="J300" s="137"/>
      <c r="K300" s="137"/>
      <c r="L300" s="137"/>
      <c r="M300" s="140"/>
    </row>
    <row r="301" spans="1:13" ht="14.25" customHeight="1" outlineLevel="1">
      <c r="A301" s="126" t="s">
        <v>271</v>
      </c>
      <c r="B301" s="128" t="s">
        <v>314</v>
      </c>
      <c r="C301" s="120" t="s">
        <v>5</v>
      </c>
      <c r="D301" s="124">
        <f>D302+D303+D304+D305</f>
        <v>144222.31099999999</v>
      </c>
      <c r="E301" s="124">
        <f>E302+E303+E304+E305</f>
        <v>144222.29999999999</v>
      </c>
      <c r="F301" s="124">
        <f>F302+F303+F304+F305</f>
        <v>120863.8</v>
      </c>
      <c r="G301" s="6">
        <f>F301/D301</f>
        <v>0.83803815901965417</v>
      </c>
      <c r="H301" s="128"/>
      <c r="I301" s="121" t="s">
        <v>241</v>
      </c>
      <c r="J301" s="120">
        <f>J302+J303+J304</f>
        <v>7</v>
      </c>
      <c r="K301" s="140" t="s">
        <v>419</v>
      </c>
      <c r="L301" s="140"/>
      <c r="M301" s="140">
        <v>833</v>
      </c>
    </row>
    <row r="302" spans="1:13" ht="14.25" customHeight="1" outlineLevel="1">
      <c r="A302" s="126"/>
      <c r="B302" s="128"/>
      <c r="C302" s="120" t="s">
        <v>6</v>
      </c>
      <c r="D302" s="124">
        <f>D307+D312+D317+D322+D327+D332+D337</f>
        <v>28094.510999999999</v>
      </c>
      <c r="E302" s="124">
        <f>E307+E312+E317+E322+E337+E332+E327</f>
        <v>28094.5</v>
      </c>
      <c r="F302" s="124">
        <f>F307+F312+F317+F322+F337+F332+F327</f>
        <v>27301.699999999997</v>
      </c>
      <c r="G302" s="6">
        <f>F302/D302</f>
        <v>0.97178057308062771</v>
      </c>
      <c r="H302" s="128"/>
      <c r="I302" s="121" t="s">
        <v>242</v>
      </c>
      <c r="J302" s="120">
        <v>5</v>
      </c>
      <c r="K302" s="140"/>
      <c r="L302" s="140"/>
      <c r="M302" s="140"/>
    </row>
    <row r="303" spans="1:13" ht="14.25" customHeight="1" outlineLevel="1">
      <c r="A303" s="126"/>
      <c r="B303" s="128"/>
      <c r="C303" s="120" t="s">
        <v>7</v>
      </c>
      <c r="D303" s="124">
        <f>D308+D313+D318+D323+D328+D333+D338</f>
        <v>116127.8</v>
      </c>
      <c r="E303" s="124">
        <f>E308+E313+E318+E323+E338+E333+E328</f>
        <v>116127.8</v>
      </c>
      <c r="F303" s="124">
        <f>F308+F313+F318+F323+F338+F333+F328</f>
        <v>93562.1</v>
      </c>
      <c r="G303" s="6">
        <f>F303/D303</f>
        <v>0.80568218807210679</v>
      </c>
      <c r="H303" s="128"/>
      <c r="I303" s="121" t="s">
        <v>243</v>
      </c>
      <c r="J303" s="120">
        <v>2</v>
      </c>
      <c r="K303" s="140"/>
      <c r="L303" s="140"/>
      <c r="M303" s="140"/>
    </row>
    <row r="304" spans="1:13" ht="14.25" customHeight="1" outlineLevel="1">
      <c r="A304" s="126"/>
      <c r="B304" s="128"/>
      <c r="C304" s="120" t="s">
        <v>8</v>
      </c>
      <c r="D304" s="124">
        <f t="shared" ref="D304:F305" si="30">D309</f>
        <v>0</v>
      </c>
      <c r="E304" s="124">
        <f t="shared" si="30"/>
        <v>0</v>
      </c>
      <c r="F304" s="124">
        <f t="shared" si="30"/>
        <v>0</v>
      </c>
      <c r="G304" s="6"/>
      <c r="H304" s="128"/>
      <c r="I304" s="121" t="s">
        <v>244</v>
      </c>
      <c r="J304" s="120">
        <v>0</v>
      </c>
      <c r="K304" s="140"/>
      <c r="L304" s="140"/>
      <c r="M304" s="140"/>
    </row>
    <row r="305" spans="1:13" ht="35.25" customHeight="1" outlineLevel="1">
      <c r="A305" s="126"/>
      <c r="B305" s="128"/>
      <c r="C305" s="120" t="s">
        <v>9</v>
      </c>
      <c r="D305" s="124">
        <f t="shared" si="30"/>
        <v>0</v>
      </c>
      <c r="E305" s="124">
        <f t="shared" si="30"/>
        <v>0</v>
      </c>
      <c r="F305" s="124">
        <f t="shared" si="30"/>
        <v>0</v>
      </c>
      <c r="G305" s="6"/>
      <c r="H305" s="128"/>
      <c r="I305" s="121" t="s">
        <v>245</v>
      </c>
      <c r="J305" s="6">
        <f>(J302+0.5*J303)/J301</f>
        <v>0.8571428571428571</v>
      </c>
      <c r="K305" s="140"/>
      <c r="L305" s="140"/>
      <c r="M305" s="140"/>
    </row>
    <row r="306" spans="1:13" ht="15" customHeight="1" outlineLevel="2">
      <c r="A306" s="126" t="s">
        <v>315</v>
      </c>
      <c r="B306" s="128" t="s">
        <v>161</v>
      </c>
      <c r="C306" s="120" t="s">
        <v>5</v>
      </c>
      <c r="D306" s="124">
        <f>D307+D308+D309+D310</f>
        <v>4255.3</v>
      </c>
      <c r="E306" s="124">
        <f>E307+E308+E309+E310</f>
        <v>4255.3</v>
      </c>
      <c r="F306" s="124">
        <f>F307+F308+F309+F310</f>
        <v>4255.3</v>
      </c>
      <c r="G306" s="6">
        <f>F306/D306</f>
        <v>1</v>
      </c>
      <c r="H306" s="128" t="s">
        <v>418</v>
      </c>
      <c r="I306" s="129" t="s">
        <v>720</v>
      </c>
      <c r="J306" s="135" t="s">
        <v>464</v>
      </c>
      <c r="K306" s="135" t="s">
        <v>376</v>
      </c>
      <c r="L306" s="135"/>
      <c r="M306" s="140">
        <v>833</v>
      </c>
    </row>
    <row r="307" spans="1:13" ht="15" customHeight="1" outlineLevel="2">
      <c r="A307" s="126"/>
      <c r="B307" s="128"/>
      <c r="C307" s="120" t="s">
        <v>6</v>
      </c>
      <c r="D307" s="124">
        <v>255.3</v>
      </c>
      <c r="E307" s="124">
        <v>255.3</v>
      </c>
      <c r="F307" s="124">
        <v>255.3</v>
      </c>
      <c r="G307" s="6">
        <f>F307/D307</f>
        <v>1</v>
      </c>
      <c r="H307" s="128"/>
      <c r="I307" s="130"/>
      <c r="J307" s="136"/>
      <c r="K307" s="136"/>
      <c r="L307" s="136"/>
      <c r="M307" s="140"/>
    </row>
    <row r="308" spans="1:13" ht="15" customHeight="1" outlineLevel="2">
      <c r="A308" s="126"/>
      <c r="B308" s="128"/>
      <c r="C308" s="120" t="s">
        <v>7</v>
      </c>
      <c r="D308" s="124">
        <v>4000</v>
      </c>
      <c r="E308" s="124">
        <v>4000</v>
      </c>
      <c r="F308" s="124">
        <v>4000</v>
      </c>
      <c r="G308" s="6">
        <f>F308/D308</f>
        <v>1</v>
      </c>
      <c r="H308" s="128"/>
      <c r="I308" s="130"/>
      <c r="J308" s="136"/>
      <c r="K308" s="136"/>
      <c r="L308" s="136"/>
      <c r="M308" s="140"/>
    </row>
    <row r="309" spans="1:13" ht="15" customHeight="1" outlineLevel="2">
      <c r="A309" s="126"/>
      <c r="B309" s="128"/>
      <c r="C309" s="120" t="s">
        <v>8</v>
      </c>
      <c r="D309" s="124">
        <v>0</v>
      </c>
      <c r="E309" s="124">
        <v>0</v>
      </c>
      <c r="F309" s="124">
        <v>0</v>
      </c>
      <c r="G309" s="6"/>
      <c r="H309" s="128"/>
      <c r="I309" s="130"/>
      <c r="J309" s="136"/>
      <c r="K309" s="136"/>
      <c r="L309" s="136"/>
      <c r="M309" s="140"/>
    </row>
    <row r="310" spans="1:13" ht="123" customHeight="1" outlineLevel="2">
      <c r="A310" s="126"/>
      <c r="B310" s="128"/>
      <c r="C310" s="120" t="s">
        <v>9</v>
      </c>
      <c r="D310" s="124">
        <f>SUM(E310:G310)</f>
        <v>0</v>
      </c>
      <c r="E310" s="124">
        <v>0</v>
      </c>
      <c r="F310" s="124">
        <v>0</v>
      </c>
      <c r="G310" s="6"/>
      <c r="H310" s="128"/>
      <c r="I310" s="131"/>
      <c r="J310" s="137"/>
      <c r="K310" s="137"/>
      <c r="L310" s="137"/>
      <c r="M310" s="140"/>
    </row>
    <row r="311" spans="1:13" ht="18" customHeight="1" outlineLevel="2">
      <c r="A311" s="126" t="s">
        <v>316</v>
      </c>
      <c r="B311" s="128" t="s">
        <v>317</v>
      </c>
      <c r="C311" s="120" t="s">
        <v>5</v>
      </c>
      <c r="D311" s="124">
        <f>D312+D313+D314+D315</f>
        <v>27549.9</v>
      </c>
      <c r="E311" s="124">
        <f>E312+E313+E314+E315</f>
        <v>27549.9</v>
      </c>
      <c r="F311" s="124">
        <f>F312+F313+F314+F315</f>
        <v>27549.9</v>
      </c>
      <c r="G311" s="6">
        <f>F311/D311</f>
        <v>1</v>
      </c>
      <c r="H311" s="128" t="s">
        <v>417</v>
      </c>
      <c r="I311" s="146" t="s">
        <v>719</v>
      </c>
      <c r="J311" s="135" t="s">
        <v>464</v>
      </c>
      <c r="K311" s="135" t="s">
        <v>407</v>
      </c>
      <c r="L311" s="135"/>
      <c r="M311" s="140">
        <v>833</v>
      </c>
    </row>
    <row r="312" spans="1:13" ht="18" customHeight="1" outlineLevel="2">
      <c r="A312" s="126"/>
      <c r="B312" s="128"/>
      <c r="C312" s="120" t="s">
        <v>6</v>
      </c>
      <c r="D312" s="124">
        <v>1653</v>
      </c>
      <c r="E312" s="124">
        <v>1653</v>
      </c>
      <c r="F312" s="124">
        <v>1653</v>
      </c>
      <c r="G312" s="6">
        <f>F312/D312</f>
        <v>1</v>
      </c>
      <c r="H312" s="128"/>
      <c r="I312" s="147"/>
      <c r="J312" s="136"/>
      <c r="K312" s="136"/>
      <c r="L312" s="136"/>
      <c r="M312" s="140"/>
    </row>
    <row r="313" spans="1:13" ht="18" customHeight="1" outlineLevel="2">
      <c r="A313" s="126"/>
      <c r="B313" s="128"/>
      <c r="C313" s="120" t="s">
        <v>7</v>
      </c>
      <c r="D313" s="124">
        <v>25896.9</v>
      </c>
      <c r="E313" s="124">
        <v>25896.9</v>
      </c>
      <c r="F313" s="124">
        <v>25896.9</v>
      </c>
      <c r="G313" s="6">
        <f>F313/D313</f>
        <v>1</v>
      </c>
      <c r="H313" s="128"/>
      <c r="I313" s="147"/>
      <c r="J313" s="136"/>
      <c r="K313" s="136"/>
      <c r="L313" s="136"/>
      <c r="M313" s="140"/>
    </row>
    <row r="314" spans="1:13" ht="18" customHeight="1" outlineLevel="2">
      <c r="A314" s="126"/>
      <c r="B314" s="128"/>
      <c r="C314" s="120" t="s">
        <v>8</v>
      </c>
      <c r="D314" s="124">
        <f t="shared" ref="D314:F315" si="31">SUM(E314:G314)</f>
        <v>0</v>
      </c>
      <c r="E314" s="124">
        <f t="shared" si="31"/>
        <v>0</v>
      </c>
      <c r="F314" s="124">
        <f t="shared" si="31"/>
        <v>0</v>
      </c>
      <c r="G314" s="6"/>
      <c r="H314" s="128"/>
      <c r="I314" s="147"/>
      <c r="J314" s="136"/>
      <c r="K314" s="136"/>
      <c r="L314" s="136"/>
      <c r="M314" s="140"/>
    </row>
    <row r="315" spans="1:13" ht="18" customHeight="1" outlineLevel="2">
      <c r="A315" s="126"/>
      <c r="B315" s="128"/>
      <c r="C315" s="120" t="s">
        <v>9</v>
      </c>
      <c r="D315" s="124">
        <f t="shared" si="31"/>
        <v>0</v>
      </c>
      <c r="E315" s="124">
        <f t="shared" si="31"/>
        <v>0</v>
      </c>
      <c r="F315" s="124">
        <f t="shared" si="31"/>
        <v>0</v>
      </c>
      <c r="G315" s="6"/>
      <c r="H315" s="128"/>
      <c r="I315" s="148"/>
      <c r="J315" s="137"/>
      <c r="K315" s="137"/>
      <c r="L315" s="137"/>
      <c r="M315" s="140"/>
    </row>
    <row r="316" spans="1:13" ht="14.25" customHeight="1" outlineLevel="2">
      <c r="A316" s="126" t="s">
        <v>318</v>
      </c>
      <c r="B316" s="128" t="s">
        <v>823</v>
      </c>
      <c r="C316" s="120" t="s">
        <v>5</v>
      </c>
      <c r="D316" s="124">
        <f>D317+D318+D319+D320</f>
        <v>11706.1</v>
      </c>
      <c r="E316" s="124">
        <f>E317+E318+E319+E320</f>
        <v>11706.1</v>
      </c>
      <c r="F316" s="124">
        <f>F317+F318+F319+F320</f>
        <v>11706.1</v>
      </c>
      <c r="G316" s="6">
        <f>F316/D316</f>
        <v>1</v>
      </c>
      <c r="H316" s="128" t="s">
        <v>319</v>
      </c>
      <c r="I316" s="146" t="s">
        <v>718</v>
      </c>
      <c r="J316" s="132" t="s">
        <v>464</v>
      </c>
      <c r="K316" s="135" t="s">
        <v>407</v>
      </c>
      <c r="L316" s="135"/>
      <c r="M316" s="140">
        <v>833</v>
      </c>
    </row>
    <row r="317" spans="1:13" ht="14.25" customHeight="1" outlineLevel="2">
      <c r="A317" s="126"/>
      <c r="B317" s="128"/>
      <c r="C317" s="120" t="s">
        <v>6</v>
      </c>
      <c r="D317" s="124">
        <v>5606.1</v>
      </c>
      <c r="E317" s="124">
        <v>5606.1</v>
      </c>
      <c r="F317" s="124">
        <v>5606.1</v>
      </c>
      <c r="G317" s="6">
        <f>F317/D317</f>
        <v>1</v>
      </c>
      <c r="H317" s="128"/>
      <c r="I317" s="147"/>
      <c r="J317" s="133"/>
      <c r="K317" s="136"/>
      <c r="L317" s="136"/>
      <c r="M317" s="140"/>
    </row>
    <row r="318" spans="1:13" ht="14.25" customHeight="1" outlineLevel="2">
      <c r="A318" s="126"/>
      <c r="B318" s="128"/>
      <c r="C318" s="120" t="s">
        <v>7</v>
      </c>
      <c r="D318" s="124">
        <v>6100</v>
      </c>
      <c r="E318" s="124">
        <v>6100</v>
      </c>
      <c r="F318" s="124">
        <v>6100</v>
      </c>
      <c r="G318" s="6">
        <f>F318/D318</f>
        <v>1</v>
      </c>
      <c r="H318" s="128"/>
      <c r="I318" s="147"/>
      <c r="J318" s="133"/>
      <c r="K318" s="136"/>
      <c r="L318" s="136"/>
      <c r="M318" s="140"/>
    </row>
    <row r="319" spans="1:13" ht="14.25" customHeight="1" outlineLevel="2">
      <c r="A319" s="126"/>
      <c r="B319" s="128"/>
      <c r="C319" s="120" t="s">
        <v>8</v>
      </c>
      <c r="D319" s="124">
        <f t="shared" ref="D319:F320" si="32">SUM(E319:G319)</f>
        <v>0</v>
      </c>
      <c r="E319" s="124">
        <f t="shared" si="32"/>
        <v>0</v>
      </c>
      <c r="F319" s="124">
        <f t="shared" si="32"/>
        <v>0</v>
      </c>
      <c r="G319" s="6"/>
      <c r="H319" s="128"/>
      <c r="I319" s="147"/>
      <c r="J319" s="133"/>
      <c r="K319" s="136"/>
      <c r="L319" s="136"/>
      <c r="M319" s="140"/>
    </row>
    <row r="320" spans="1:13" ht="29.25" customHeight="1" outlineLevel="2">
      <c r="A320" s="126"/>
      <c r="B320" s="128"/>
      <c r="C320" s="120" t="s">
        <v>9</v>
      </c>
      <c r="D320" s="124">
        <f t="shared" si="32"/>
        <v>0</v>
      </c>
      <c r="E320" s="124">
        <f t="shared" si="32"/>
        <v>0</v>
      </c>
      <c r="F320" s="124">
        <f t="shared" si="32"/>
        <v>0</v>
      </c>
      <c r="G320" s="6"/>
      <c r="H320" s="128"/>
      <c r="I320" s="148"/>
      <c r="J320" s="134"/>
      <c r="K320" s="137"/>
      <c r="L320" s="137"/>
      <c r="M320" s="140"/>
    </row>
    <row r="321" spans="1:13" ht="14.25" customHeight="1" outlineLevel="2">
      <c r="A321" s="126" t="s">
        <v>320</v>
      </c>
      <c r="B321" s="128" t="s">
        <v>824</v>
      </c>
      <c r="C321" s="120" t="s">
        <v>5</v>
      </c>
      <c r="D321" s="124">
        <f>D322+D323+D324+D325</f>
        <v>32348.899999999998</v>
      </c>
      <c r="E321" s="124">
        <f>E322+E323+E324+E325</f>
        <v>32348.899999999998</v>
      </c>
      <c r="F321" s="124">
        <f>F322+F323+F324+F325</f>
        <v>32348.899999999998</v>
      </c>
      <c r="G321" s="6">
        <f>F321/D321</f>
        <v>1</v>
      </c>
      <c r="H321" s="128" t="s">
        <v>416</v>
      </c>
      <c r="I321" s="129" t="s">
        <v>862</v>
      </c>
      <c r="J321" s="132" t="s">
        <v>464</v>
      </c>
      <c r="K321" s="135" t="s">
        <v>407</v>
      </c>
      <c r="L321" s="135"/>
      <c r="M321" s="140">
        <v>833</v>
      </c>
    </row>
    <row r="322" spans="1:13" ht="14.25" customHeight="1" outlineLevel="2">
      <c r="A322" s="126"/>
      <c r="B322" s="128"/>
      <c r="C322" s="120" t="s">
        <v>6</v>
      </c>
      <c r="D322" s="124">
        <v>6810.3</v>
      </c>
      <c r="E322" s="124">
        <v>6810.3</v>
      </c>
      <c r="F322" s="124">
        <v>6810.3</v>
      </c>
      <c r="G322" s="6">
        <f>F322/D322</f>
        <v>1</v>
      </c>
      <c r="H322" s="128"/>
      <c r="I322" s="130"/>
      <c r="J322" s="133"/>
      <c r="K322" s="136"/>
      <c r="L322" s="136"/>
      <c r="M322" s="140"/>
    </row>
    <row r="323" spans="1:13" ht="14.25" customHeight="1" outlineLevel="2">
      <c r="A323" s="126"/>
      <c r="B323" s="128"/>
      <c r="C323" s="120" t="s">
        <v>7</v>
      </c>
      <c r="D323" s="124">
        <v>25538.6</v>
      </c>
      <c r="E323" s="124">
        <v>25538.6</v>
      </c>
      <c r="F323" s="124">
        <v>25538.6</v>
      </c>
      <c r="G323" s="6">
        <f>F323/D323</f>
        <v>1</v>
      </c>
      <c r="H323" s="128"/>
      <c r="I323" s="130"/>
      <c r="J323" s="133"/>
      <c r="K323" s="136"/>
      <c r="L323" s="136"/>
      <c r="M323" s="140"/>
    </row>
    <row r="324" spans="1:13" ht="14.25" customHeight="1" outlineLevel="2">
      <c r="A324" s="126"/>
      <c r="B324" s="128"/>
      <c r="C324" s="120" t="s">
        <v>8</v>
      </c>
      <c r="D324" s="124">
        <f t="shared" ref="D324:F325" si="33">SUM(E324:G324)</f>
        <v>0</v>
      </c>
      <c r="E324" s="124">
        <f t="shared" si="33"/>
        <v>0</v>
      </c>
      <c r="F324" s="124">
        <f t="shared" si="33"/>
        <v>0</v>
      </c>
      <c r="G324" s="6"/>
      <c r="H324" s="128"/>
      <c r="I324" s="130"/>
      <c r="J324" s="133"/>
      <c r="K324" s="136"/>
      <c r="L324" s="136"/>
      <c r="M324" s="140"/>
    </row>
    <row r="325" spans="1:13" ht="123.75" customHeight="1" outlineLevel="2">
      <c r="A325" s="126"/>
      <c r="B325" s="128"/>
      <c r="C325" s="120" t="s">
        <v>9</v>
      </c>
      <c r="D325" s="124">
        <f t="shared" si="33"/>
        <v>0</v>
      </c>
      <c r="E325" s="124">
        <f t="shared" si="33"/>
        <v>0</v>
      </c>
      <c r="F325" s="124">
        <f t="shared" si="33"/>
        <v>0</v>
      </c>
      <c r="G325" s="6"/>
      <c r="H325" s="128"/>
      <c r="I325" s="131"/>
      <c r="J325" s="134"/>
      <c r="K325" s="137"/>
      <c r="L325" s="137"/>
      <c r="M325" s="140"/>
    </row>
    <row r="326" spans="1:13" ht="14.25" customHeight="1" outlineLevel="2">
      <c r="A326" s="126" t="s">
        <v>321</v>
      </c>
      <c r="B326" s="128" t="s">
        <v>825</v>
      </c>
      <c r="C326" s="120" t="s">
        <v>5</v>
      </c>
      <c r="D326" s="124">
        <f>D327+D328+D329+D330</f>
        <v>18891</v>
      </c>
      <c r="E326" s="124">
        <f>E327+E328+E329+E330</f>
        <v>18891</v>
      </c>
      <c r="F326" s="124">
        <f>F327+F328+F329+F330</f>
        <v>18891</v>
      </c>
      <c r="G326" s="6">
        <f>F326/D326</f>
        <v>1</v>
      </c>
      <c r="H326" s="128" t="s">
        <v>415</v>
      </c>
      <c r="I326" s="146" t="s">
        <v>863</v>
      </c>
      <c r="J326" s="135" t="s">
        <v>464</v>
      </c>
      <c r="K326" s="135" t="s">
        <v>407</v>
      </c>
      <c r="L326" s="135"/>
      <c r="M326" s="140">
        <v>833</v>
      </c>
    </row>
    <row r="327" spans="1:13" ht="14.25" customHeight="1" outlineLevel="2">
      <c r="A327" s="126"/>
      <c r="B327" s="128"/>
      <c r="C327" s="120" t="s">
        <v>6</v>
      </c>
      <c r="D327" s="124">
        <v>4291</v>
      </c>
      <c r="E327" s="124">
        <v>4291</v>
      </c>
      <c r="F327" s="124">
        <v>4291</v>
      </c>
      <c r="G327" s="6">
        <f>F327/D327</f>
        <v>1</v>
      </c>
      <c r="H327" s="128"/>
      <c r="I327" s="147"/>
      <c r="J327" s="136"/>
      <c r="K327" s="136"/>
      <c r="L327" s="136"/>
      <c r="M327" s="140"/>
    </row>
    <row r="328" spans="1:13" ht="14.25" customHeight="1" outlineLevel="2">
      <c r="A328" s="126"/>
      <c r="B328" s="128"/>
      <c r="C328" s="120" t="s">
        <v>7</v>
      </c>
      <c r="D328" s="124">
        <v>14600</v>
      </c>
      <c r="E328" s="124">
        <v>14600</v>
      </c>
      <c r="F328" s="124">
        <v>14600</v>
      </c>
      <c r="G328" s="6">
        <f>F328/D328</f>
        <v>1</v>
      </c>
      <c r="H328" s="128"/>
      <c r="I328" s="147"/>
      <c r="J328" s="136"/>
      <c r="K328" s="136"/>
      <c r="L328" s="136"/>
      <c r="M328" s="140"/>
    </row>
    <row r="329" spans="1:13" ht="14.25" customHeight="1" outlineLevel="2">
      <c r="A329" s="126"/>
      <c r="B329" s="128"/>
      <c r="C329" s="120" t="s">
        <v>8</v>
      </c>
      <c r="D329" s="124">
        <f t="shared" ref="D329:F330" si="34">SUM(E329:G329)</f>
        <v>0</v>
      </c>
      <c r="E329" s="124">
        <f t="shared" si="34"/>
        <v>0</v>
      </c>
      <c r="F329" s="124">
        <f t="shared" si="34"/>
        <v>0</v>
      </c>
      <c r="G329" s="6"/>
      <c r="H329" s="128"/>
      <c r="I329" s="147"/>
      <c r="J329" s="136"/>
      <c r="K329" s="136"/>
      <c r="L329" s="136"/>
      <c r="M329" s="140"/>
    </row>
    <row r="330" spans="1:13" ht="23.25" customHeight="1" outlineLevel="2">
      <c r="A330" s="126"/>
      <c r="B330" s="128"/>
      <c r="C330" s="120" t="s">
        <v>9</v>
      </c>
      <c r="D330" s="124">
        <f t="shared" si="34"/>
        <v>0</v>
      </c>
      <c r="E330" s="124">
        <f t="shared" si="34"/>
        <v>0</v>
      </c>
      <c r="F330" s="124">
        <f t="shared" si="34"/>
        <v>0</v>
      </c>
      <c r="G330" s="6"/>
      <c r="H330" s="128"/>
      <c r="I330" s="148"/>
      <c r="J330" s="137"/>
      <c r="K330" s="137"/>
      <c r="L330" s="137"/>
      <c r="M330" s="140"/>
    </row>
    <row r="331" spans="1:13" ht="14.25" customHeight="1" outlineLevel="2">
      <c r="A331" s="126" t="s">
        <v>322</v>
      </c>
      <c r="B331" s="128" t="s">
        <v>826</v>
      </c>
      <c r="C331" s="120" t="s">
        <v>5</v>
      </c>
      <c r="D331" s="124">
        <f>D332+D333+D334+D335</f>
        <v>2794.6</v>
      </c>
      <c r="E331" s="124">
        <f>E332+E333+E334+E335</f>
        <v>2794.6</v>
      </c>
      <c r="F331" s="124">
        <f>F332+F333+F334+F335</f>
        <v>2794.6</v>
      </c>
      <c r="G331" s="6">
        <f>F331/D331</f>
        <v>1</v>
      </c>
      <c r="H331" s="128" t="s">
        <v>323</v>
      </c>
      <c r="I331" s="128" t="s">
        <v>864</v>
      </c>
      <c r="J331" s="132" t="s">
        <v>673</v>
      </c>
      <c r="K331" s="135" t="s">
        <v>407</v>
      </c>
      <c r="L331" s="135" t="s">
        <v>791</v>
      </c>
      <c r="M331" s="140">
        <v>833</v>
      </c>
    </row>
    <row r="332" spans="1:13" ht="14.25" customHeight="1" outlineLevel="2">
      <c r="A332" s="126"/>
      <c r="B332" s="128"/>
      <c r="C332" s="120" t="s">
        <v>6</v>
      </c>
      <c r="D332" s="124">
        <v>1294.5999999999999</v>
      </c>
      <c r="E332" s="124">
        <v>1294.5999999999999</v>
      </c>
      <c r="F332" s="124">
        <v>1294.5999999999999</v>
      </c>
      <c r="G332" s="6">
        <f>F332/D332</f>
        <v>1</v>
      </c>
      <c r="H332" s="128"/>
      <c r="I332" s="128"/>
      <c r="J332" s="133"/>
      <c r="K332" s="136"/>
      <c r="L332" s="136"/>
      <c r="M332" s="140"/>
    </row>
    <row r="333" spans="1:13" ht="14.25" customHeight="1" outlineLevel="2">
      <c r="A333" s="126"/>
      <c r="B333" s="128"/>
      <c r="C333" s="120" t="s">
        <v>7</v>
      </c>
      <c r="D333" s="124">
        <v>1500</v>
      </c>
      <c r="E333" s="124">
        <v>1500</v>
      </c>
      <c r="F333" s="124">
        <v>1500</v>
      </c>
      <c r="G333" s="6">
        <f>F333/D333</f>
        <v>1</v>
      </c>
      <c r="H333" s="128"/>
      <c r="I333" s="128"/>
      <c r="J333" s="133"/>
      <c r="K333" s="136"/>
      <c r="L333" s="136"/>
      <c r="M333" s="140"/>
    </row>
    <row r="334" spans="1:13" ht="14.25" customHeight="1" outlineLevel="2">
      <c r="A334" s="126"/>
      <c r="B334" s="128"/>
      <c r="C334" s="120" t="s">
        <v>8</v>
      </c>
      <c r="D334" s="124">
        <f t="shared" ref="D334:F335" si="35">SUM(E334:G334)</f>
        <v>0</v>
      </c>
      <c r="E334" s="124">
        <f t="shared" si="35"/>
        <v>0</v>
      </c>
      <c r="F334" s="124">
        <f t="shared" si="35"/>
        <v>0</v>
      </c>
      <c r="G334" s="6"/>
      <c r="H334" s="128"/>
      <c r="I334" s="128"/>
      <c r="J334" s="133"/>
      <c r="K334" s="136"/>
      <c r="L334" s="136"/>
      <c r="M334" s="140"/>
    </row>
    <row r="335" spans="1:13" ht="36.75" customHeight="1" outlineLevel="2">
      <c r="A335" s="126"/>
      <c r="B335" s="128"/>
      <c r="C335" s="120" t="s">
        <v>9</v>
      </c>
      <c r="D335" s="124">
        <f t="shared" si="35"/>
        <v>0</v>
      </c>
      <c r="E335" s="124">
        <f t="shared" si="35"/>
        <v>0</v>
      </c>
      <c r="F335" s="124">
        <f t="shared" si="35"/>
        <v>0</v>
      </c>
      <c r="G335" s="6"/>
      <c r="H335" s="128"/>
      <c r="I335" s="128"/>
      <c r="J335" s="134"/>
      <c r="K335" s="137"/>
      <c r="L335" s="137"/>
      <c r="M335" s="140"/>
    </row>
    <row r="336" spans="1:13" ht="15" customHeight="1" outlineLevel="2">
      <c r="A336" s="126" t="s">
        <v>324</v>
      </c>
      <c r="B336" s="128" t="s">
        <v>827</v>
      </c>
      <c r="C336" s="120" t="s">
        <v>5</v>
      </c>
      <c r="D336" s="124">
        <f>D337+D338+D339+D340</f>
        <v>46676.511000000006</v>
      </c>
      <c r="E336" s="124">
        <f>E337+E338+E339+E340</f>
        <v>46676.5</v>
      </c>
      <c r="F336" s="124">
        <f>F337+F338+F339+F340</f>
        <v>23318</v>
      </c>
      <c r="G336" s="6">
        <f>F336/D336</f>
        <v>0.49956604511421165</v>
      </c>
      <c r="H336" s="128" t="s">
        <v>414</v>
      </c>
      <c r="I336" s="128" t="s">
        <v>672</v>
      </c>
      <c r="J336" s="140" t="s">
        <v>673</v>
      </c>
      <c r="K336" s="140" t="s">
        <v>11</v>
      </c>
      <c r="L336" s="153" t="s">
        <v>700</v>
      </c>
      <c r="M336" s="140">
        <v>809</v>
      </c>
    </row>
    <row r="337" spans="1:13" ht="15" customHeight="1" outlineLevel="2">
      <c r="A337" s="126"/>
      <c r="B337" s="128"/>
      <c r="C337" s="120" t="s">
        <v>6</v>
      </c>
      <c r="D337" s="124">
        <v>8184.2110000000002</v>
      </c>
      <c r="E337" s="124">
        <v>8184.2</v>
      </c>
      <c r="F337" s="124">
        <v>7391.4</v>
      </c>
      <c r="G337" s="6">
        <f t="shared" ref="G337:G338" si="36">F337/D337</f>
        <v>0.90312920817901687</v>
      </c>
      <c r="H337" s="128"/>
      <c r="I337" s="128"/>
      <c r="J337" s="140"/>
      <c r="K337" s="140"/>
      <c r="L337" s="154"/>
      <c r="M337" s="140"/>
    </row>
    <row r="338" spans="1:13" ht="15" customHeight="1" outlineLevel="2">
      <c r="A338" s="126"/>
      <c r="B338" s="128"/>
      <c r="C338" s="120" t="s">
        <v>7</v>
      </c>
      <c r="D338" s="124">
        <v>38492.300000000003</v>
      </c>
      <c r="E338" s="124">
        <v>38492.300000000003</v>
      </c>
      <c r="F338" s="124">
        <v>15926.6</v>
      </c>
      <c r="G338" s="6">
        <f t="shared" si="36"/>
        <v>0.41376067421276463</v>
      </c>
      <c r="H338" s="128"/>
      <c r="I338" s="128"/>
      <c r="J338" s="140"/>
      <c r="K338" s="140"/>
      <c r="L338" s="154"/>
      <c r="M338" s="140"/>
    </row>
    <row r="339" spans="1:13" ht="15" customHeight="1" outlineLevel="2">
      <c r="A339" s="126"/>
      <c r="B339" s="128"/>
      <c r="C339" s="120" t="s">
        <v>8</v>
      </c>
      <c r="D339" s="124">
        <f t="shared" ref="D339:F340" si="37">SUM(E339:G339)</f>
        <v>0</v>
      </c>
      <c r="E339" s="124">
        <f t="shared" si="37"/>
        <v>0</v>
      </c>
      <c r="F339" s="124">
        <f t="shared" si="37"/>
        <v>0</v>
      </c>
      <c r="G339" s="6"/>
      <c r="H339" s="128"/>
      <c r="I339" s="128"/>
      <c r="J339" s="140"/>
      <c r="K339" s="140"/>
      <c r="L339" s="154"/>
      <c r="M339" s="140"/>
    </row>
    <row r="340" spans="1:13" ht="91.5" customHeight="1" outlineLevel="2">
      <c r="A340" s="126"/>
      <c r="B340" s="128"/>
      <c r="C340" s="120" t="s">
        <v>9</v>
      </c>
      <c r="D340" s="124">
        <f t="shared" si="37"/>
        <v>0</v>
      </c>
      <c r="E340" s="124">
        <f t="shared" si="37"/>
        <v>0</v>
      </c>
      <c r="F340" s="124">
        <f t="shared" si="37"/>
        <v>0</v>
      </c>
      <c r="G340" s="6"/>
      <c r="H340" s="128"/>
      <c r="I340" s="128"/>
      <c r="J340" s="140"/>
      <c r="K340" s="140"/>
      <c r="L340" s="155"/>
      <c r="M340" s="140"/>
    </row>
    <row r="341" spans="1:13" ht="15" customHeight="1" outlineLevel="1">
      <c r="A341" s="126" t="s">
        <v>272</v>
      </c>
      <c r="B341" s="128" t="s">
        <v>325</v>
      </c>
      <c r="C341" s="120" t="s">
        <v>5</v>
      </c>
      <c r="D341" s="124">
        <f>D342+D343+D344+D345</f>
        <v>6786</v>
      </c>
      <c r="E341" s="124">
        <f>E342+E343+E344+E345</f>
        <v>6786</v>
      </c>
      <c r="F341" s="124">
        <f>F342+F343+F344+F345</f>
        <v>6786</v>
      </c>
      <c r="G341" s="6">
        <f>F341/D341</f>
        <v>1</v>
      </c>
      <c r="H341" s="128"/>
      <c r="I341" s="121" t="s">
        <v>241</v>
      </c>
      <c r="J341" s="120">
        <f>J342+J343+J344</f>
        <v>1</v>
      </c>
      <c r="K341" s="140" t="s">
        <v>407</v>
      </c>
      <c r="L341" s="140"/>
      <c r="M341" s="140"/>
    </row>
    <row r="342" spans="1:13" ht="15" customHeight="1" outlineLevel="1">
      <c r="A342" s="126"/>
      <c r="B342" s="128"/>
      <c r="C342" s="120" t="s">
        <v>6</v>
      </c>
      <c r="D342" s="124">
        <f t="shared" ref="D342:F345" si="38">D347</f>
        <v>407.2</v>
      </c>
      <c r="E342" s="124">
        <f t="shared" si="38"/>
        <v>407.2</v>
      </c>
      <c r="F342" s="124">
        <f t="shared" si="38"/>
        <v>407.2</v>
      </c>
      <c r="G342" s="6">
        <f>F342/D342</f>
        <v>1</v>
      </c>
      <c r="H342" s="128"/>
      <c r="I342" s="121" t="s">
        <v>242</v>
      </c>
      <c r="J342" s="120">
        <v>1</v>
      </c>
      <c r="K342" s="140"/>
      <c r="L342" s="140"/>
      <c r="M342" s="140"/>
    </row>
    <row r="343" spans="1:13" ht="15" customHeight="1" outlineLevel="1">
      <c r="A343" s="126"/>
      <c r="B343" s="128"/>
      <c r="C343" s="120" t="s">
        <v>7</v>
      </c>
      <c r="D343" s="124">
        <f t="shared" si="38"/>
        <v>6378.8</v>
      </c>
      <c r="E343" s="124">
        <f t="shared" si="38"/>
        <v>6378.8</v>
      </c>
      <c r="F343" s="124">
        <f t="shared" si="38"/>
        <v>6378.8</v>
      </c>
      <c r="G343" s="6">
        <f>F343/D343</f>
        <v>1</v>
      </c>
      <c r="H343" s="128"/>
      <c r="I343" s="121" t="s">
        <v>243</v>
      </c>
      <c r="J343" s="120">
        <v>0</v>
      </c>
      <c r="K343" s="140"/>
      <c r="L343" s="140"/>
      <c r="M343" s="140"/>
    </row>
    <row r="344" spans="1:13" ht="15" customHeight="1" outlineLevel="1">
      <c r="A344" s="126"/>
      <c r="B344" s="128"/>
      <c r="C344" s="120" t="s">
        <v>8</v>
      </c>
      <c r="D344" s="124">
        <f t="shared" si="38"/>
        <v>0</v>
      </c>
      <c r="E344" s="124">
        <f t="shared" si="38"/>
        <v>0</v>
      </c>
      <c r="F344" s="124">
        <f t="shared" si="38"/>
        <v>0</v>
      </c>
      <c r="G344" s="6"/>
      <c r="H344" s="128"/>
      <c r="I344" s="121" t="s">
        <v>244</v>
      </c>
      <c r="J344" s="120">
        <v>0</v>
      </c>
      <c r="K344" s="140"/>
      <c r="L344" s="140"/>
      <c r="M344" s="140"/>
    </row>
    <row r="345" spans="1:13" ht="15" customHeight="1" outlineLevel="1">
      <c r="A345" s="126"/>
      <c r="B345" s="128"/>
      <c r="C345" s="120" t="s">
        <v>9</v>
      </c>
      <c r="D345" s="124">
        <f t="shared" si="38"/>
        <v>0</v>
      </c>
      <c r="E345" s="124">
        <f t="shared" si="38"/>
        <v>0</v>
      </c>
      <c r="F345" s="124">
        <f t="shared" si="38"/>
        <v>0</v>
      </c>
      <c r="G345" s="6"/>
      <c r="H345" s="128"/>
      <c r="I345" s="121" t="s">
        <v>245</v>
      </c>
      <c r="J345" s="6">
        <f>(J342+0.5*J343)/J341</f>
        <v>1</v>
      </c>
      <c r="K345" s="140"/>
      <c r="L345" s="140"/>
      <c r="M345" s="140"/>
    </row>
    <row r="346" spans="1:13" ht="15" customHeight="1" outlineLevel="2">
      <c r="A346" s="126" t="s">
        <v>326</v>
      </c>
      <c r="B346" s="128" t="s">
        <v>828</v>
      </c>
      <c r="C346" s="120" t="s">
        <v>5</v>
      </c>
      <c r="D346" s="124">
        <f>D347+D348+D349+D350</f>
        <v>6786</v>
      </c>
      <c r="E346" s="124">
        <f>E347+E348+E349+E350</f>
        <v>6786</v>
      </c>
      <c r="F346" s="124">
        <f>F347+F348+F349+F350</f>
        <v>6786</v>
      </c>
      <c r="G346" s="6">
        <f>F346/D346</f>
        <v>1</v>
      </c>
      <c r="H346" s="128" t="s">
        <v>413</v>
      </c>
      <c r="I346" s="129" t="s">
        <v>877</v>
      </c>
      <c r="J346" s="135" t="s">
        <v>464</v>
      </c>
      <c r="K346" s="135" t="s">
        <v>407</v>
      </c>
      <c r="L346" s="135"/>
      <c r="M346" s="140">
        <v>833</v>
      </c>
    </row>
    <row r="347" spans="1:13" ht="15" customHeight="1" outlineLevel="2">
      <c r="A347" s="126"/>
      <c r="B347" s="128"/>
      <c r="C347" s="120" t="s">
        <v>6</v>
      </c>
      <c r="D347" s="124">
        <v>407.2</v>
      </c>
      <c r="E347" s="124">
        <v>407.2</v>
      </c>
      <c r="F347" s="124">
        <v>407.2</v>
      </c>
      <c r="G347" s="6">
        <f>F347/D347</f>
        <v>1</v>
      </c>
      <c r="H347" s="128"/>
      <c r="I347" s="130"/>
      <c r="J347" s="136"/>
      <c r="K347" s="136"/>
      <c r="L347" s="136"/>
      <c r="M347" s="140"/>
    </row>
    <row r="348" spans="1:13" ht="15" customHeight="1" outlineLevel="2">
      <c r="A348" s="126"/>
      <c r="B348" s="128"/>
      <c r="C348" s="120" t="s">
        <v>7</v>
      </c>
      <c r="D348" s="124">
        <v>6378.8</v>
      </c>
      <c r="E348" s="124">
        <v>6378.8</v>
      </c>
      <c r="F348" s="124">
        <v>6378.8</v>
      </c>
      <c r="G348" s="6">
        <f>F348/D348</f>
        <v>1</v>
      </c>
      <c r="H348" s="128"/>
      <c r="I348" s="130"/>
      <c r="J348" s="136"/>
      <c r="K348" s="136"/>
      <c r="L348" s="136"/>
      <c r="M348" s="140"/>
    </row>
    <row r="349" spans="1:13" ht="15" customHeight="1" outlineLevel="2">
      <c r="A349" s="126"/>
      <c r="B349" s="128"/>
      <c r="C349" s="120" t="s">
        <v>8</v>
      </c>
      <c r="D349" s="124">
        <f t="shared" ref="D349:F350" si="39">SUM(E349:G349)</f>
        <v>0</v>
      </c>
      <c r="E349" s="124">
        <f t="shared" si="39"/>
        <v>0</v>
      </c>
      <c r="F349" s="124">
        <f t="shared" si="39"/>
        <v>0</v>
      </c>
      <c r="G349" s="6"/>
      <c r="H349" s="128"/>
      <c r="I349" s="130"/>
      <c r="J349" s="136"/>
      <c r="K349" s="136"/>
      <c r="L349" s="136"/>
      <c r="M349" s="140"/>
    </row>
    <row r="350" spans="1:13" ht="317.25" customHeight="1" outlineLevel="2">
      <c r="A350" s="126"/>
      <c r="B350" s="128"/>
      <c r="C350" s="120" t="s">
        <v>9</v>
      </c>
      <c r="D350" s="124">
        <f t="shared" si="39"/>
        <v>0</v>
      </c>
      <c r="E350" s="124">
        <f t="shared" si="39"/>
        <v>0</v>
      </c>
      <c r="F350" s="124">
        <f t="shared" si="39"/>
        <v>0</v>
      </c>
      <c r="G350" s="6"/>
      <c r="H350" s="128"/>
      <c r="I350" s="131"/>
      <c r="J350" s="137"/>
      <c r="K350" s="137"/>
      <c r="L350" s="137"/>
      <c r="M350" s="140"/>
    </row>
    <row r="351" spans="1:13" ht="12.75" customHeight="1" outlineLevel="1">
      <c r="A351" s="126" t="s">
        <v>273</v>
      </c>
      <c r="B351" s="128" t="s">
        <v>327</v>
      </c>
      <c r="C351" s="120" t="s">
        <v>5</v>
      </c>
      <c r="D351" s="124">
        <f>D352+D353+D354+D355</f>
        <v>0</v>
      </c>
      <c r="E351" s="124">
        <f>E352+E353+E354+E355</f>
        <v>0</v>
      </c>
      <c r="F351" s="124">
        <f>F352+F353+F354+F355</f>
        <v>0</v>
      </c>
      <c r="G351" s="6"/>
      <c r="H351" s="128"/>
      <c r="I351" s="146" t="s">
        <v>765</v>
      </c>
      <c r="J351" s="140" t="s">
        <v>464</v>
      </c>
      <c r="K351" s="140" t="s">
        <v>412</v>
      </c>
      <c r="L351" s="153"/>
      <c r="M351" s="140">
        <v>833</v>
      </c>
    </row>
    <row r="352" spans="1:13" ht="12.75" customHeight="1" outlineLevel="1">
      <c r="A352" s="126"/>
      <c r="B352" s="128"/>
      <c r="C352" s="120" t="s">
        <v>6</v>
      </c>
      <c r="D352" s="124">
        <v>0</v>
      </c>
      <c r="E352" s="124">
        <v>0</v>
      </c>
      <c r="F352" s="124">
        <v>0</v>
      </c>
      <c r="G352" s="6"/>
      <c r="H352" s="128"/>
      <c r="I352" s="147"/>
      <c r="J352" s="140"/>
      <c r="K352" s="140"/>
      <c r="L352" s="154"/>
      <c r="M352" s="140"/>
    </row>
    <row r="353" spans="1:14" ht="12.75" customHeight="1" outlineLevel="1">
      <c r="A353" s="126"/>
      <c r="B353" s="128"/>
      <c r="C353" s="120" t="s">
        <v>7</v>
      </c>
      <c r="D353" s="124">
        <v>0</v>
      </c>
      <c r="E353" s="124">
        <v>0</v>
      </c>
      <c r="F353" s="124">
        <v>0</v>
      </c>
      <c r="G353" s="6"/>
      <c r="H353" s="128"/>
      <c r="I353" s="147"/>
      <c r="J353" s="140"/>
      <c r="K353" s="140"/>
      <c r="L353" s="154"/>
      <c r="M353" s="140"/>
    </row>
    <row r="354" spans="1:14" ht="12.75" customHeight="1" outlineLevel="1">
      <c r="A354" s="126"/>
      <c r="B354" s="128"/>
      <c r="C354" s="120" t="s">
        <v>8</v>
      </c>
      <c r="D354" s="124">
        <v>0</v>
      </c>
      <c r="E354" s="124">
        <v>0</v>
      </c>
      <c r="F354" s="124">
        <v>0</v>
      </c>
      <c r="G354" s="6"/>
      <c r="H354" s="128"/>
      <c r="I354" s="147"/>
      <c r="J354" s="140"/>
      <c r="K354" s="140"/>
      <c r="L354" s="154"/>
      <c r="M354" s="140"/>
    </row>
    <row r="355" spans="1:14" ht="57" customHeight="1" outlineLevel="1">
      <c r="A355" s="126"/>
      <c r="B355" s="128"/>
      <c r="C355" s="120" t="s">
        <v>9</v>
      </c>
      <c r="D355" s="124">
        <v>0</v>
      </c>
      <c r="E355" s="124">
        <v>0</v>
      </c>
      <c r="F355" s="124">
        <v>0</v>
      </c>
      <c r="G355" s="6"/>
      <c r="H355" s="128"/>
      <c r="I355" s="148"/>
      <c r="J355" s="140"/>
      <c r="K355" s="140"/>
      <c r="L355" s="155"/>
      <c r="M355" s="140"/>
    </row>
    <row r="356" spans="1:14" ht="15.75" customHeight="1">
      <c r="A356" s="126">
        <v>3</v>
      </c>
      <c r="B356" s="149" t="s">
        <v>63</v>
      </c>
      <c r="C356" s="120" t="s">
        <v>5</v>
      </c>
      <c r="D356" s="124">
        <f>D357+D358+D359+D360</f>
        <v>1436.06</v>
      </c>
      <c r="E356" s="124">
        <f>E357+E358+E359+E360</f>
        <v>1436.06</v>
      </c>
      <c r="F356" s="124">
        <f>F357+F358+F359+F360</f>
        <v>1186.06</v>
      </c>
      <c r="G356" s="6">
        <f>F356/D356</f>
        <v>0.82591256632731225</v>
      </c>
      <c r="H356" s="144"/>
      <c r="I356" s="121" t="s">
        <v>241</v>
      </c>
      <c r="J356" s="120">
        <f>J357+J358+J359</f>
        <v>6</v>
      </c>
      <c r="K356" s="140" t="s">
        <v>495</v>
      </c>
      <c r="L356" s="158"/>
      <c r="M356" s="158"/>
      <c r="N356" s="7">
        <f>SUM(N357:N359)</f>
        <v>6</v>
      </c>
    </row>
    <row r="357" spans="1:14" ht="15.75" customHeight="1">
      <c r="A357" s="126"/>
      <c r="B357" s="149"/>
      <c r="C357" s="120" t="s">
        <v>6</v>
      </c>
      <c r="D357" s="124">
        <f>D362+D377</f>
        <v>1436.06</v>
      </c>
      <c r="E357" s="124">
        <f t="shared" ref="E357:F357" si="40">E362+E377</f>
        <v>1436.06</v>
      </c>
      <c r="F357" s="124">
        <f t="shared" si="40"/>
        <v>1186.06</v>
      </c>
      <c r="G357" s="6">
        <f>F357/D357</f>
        <v>0.82591256632731225</v>
      </c>
      <c r="H357" s="145"/>
      <c r="I357" s="121" t="s">
        <v>242</v>
      </c>
      <c r="J357" s="120">
        <f>J362+J377</f>
        <v>4</v>
      </c>
      <c r="K357" s="140"/>
      <c r="L357" s="158"/>
      <c r="M357" s="158"/>
      <c r="N357" s="37">
        <f>COUNTIF(J361:J400,"да")</f>
        <v>4</v>
      </c>
    </row>
    <row r="358" spans="1:14" ht="15.75" customHeight="1">
      <c r="A358" s="126"/>
      <c r="B358" s="149"/>
      <c r="C358" s="120" t="s">
        <v>7</v>
      </c>
      <c r="D358" s="124">
        <f t="shared" ref="D358:F360" si="41">D363+D378</f>
        <v>0</v>
      </c>
      <c r="E358" s="124">
        <f t="shared" si="41"/>
        <v>0</v>
      </c>
      <c r="F358" s="124">
        <f t="shared" si="41"/>
        <v>0</v>
      </c>
      <c r="G358" s="6"/>
      <c r="H358" s="145"/>
      <c r="I358" s="121" t="s">
        <v>243</v>
      </c>
      <c r="J358" s="120">
        <f t="shared" ref="J358" si="42">J363+J378</f>
        <v>1</v>
      </c>
      <c r="K358" s="140"/>
      <c r="L358" s="158"/>
      <c r="M358" s="158"/>
      <c r="N358" s="37">
        <f>COUNTIF(J361:J400,"частично")</f>
        <v>1</v>
      </c>
    </row>
    <row r="359" spans="1:14" ht="15.75" customHeight="1">
      <c r="A359" s="126"/>
      <c r="B359" s="149"/>
      <c r="C359" s="120" t="s">
        <v>8</v>
      </c>
      <c r="D359" s="124">
        <f t="shared" si="41"/>
        <v>0</v>
      </c>
      <c r="E359" s="124">
        <f t="shared" si="41"/>
        <v>0</v>
      </c>
      <c r="F359" s="124">
        <f t="shared" si="41"/>
        <v>0</v>
      </c>
      <c r="G359" s="6"/>
      <c r="H359" s="145"/>
      <c r="I359" s="121" t="s">
        <v>244</v>
      </c>
      <c r="J359" s="120">
        <v>1</v>
      </c>
      <c r="K359" s="140"/>
      <c r="L359" s="158"/>
      <c r="M359" s="158"/>
      <c r="N359" s="37">
        <f>COUNTIF(J361:J400,"нет")</f>
        <v>1</v>
      </c>
    </row>
    <row r="360" spans="1:14" ht="69" customHeight="1">
      <c r="A360" s="126"/>
      <c r="B360" s="149"/>
      <c r="C360" s="120" t="s">
        <v>9</v>
      </c>
      <c r="D360" s="124">
        <f t="shared" si="41"/>
        <v>0</v>
      </c>
      <c r="E360" s="124">
        <f t="shared" si="41"/>
        <v>0</v>
      </c>
      <c r="F360" s="124">
        <f t="shared" si="41"/>
        <v>0</v>
      </c>
      <c r="G360" s="6"/>
      <c r="H360" s="145"/>
      <c r="I360" s="121" t="s">
        <v>245</v>
      </c>
      <c r="J360" s="6">
        <f>(J357+0.5*J358)/J356</f>
        <v>0.75</v>
      </c>
      <c r="K360" s="140"/>
      <c r="L360" s="158"/>
      <c r="M360" s="158"/>
    </row>
    <row r="361" spans="1:14" ht="13.5" customHeight="1" outlineLevel="1">
      <c r="A361" s="126" t="s">
        <v>68</v>
      </c>
      <c r="B361" s="127" t="s">
        <v>65</v>
      </c>
      <c r="C361" s="120" t="s">
        <v>5</v>
      </c>
      <c r="D361" s="124">
        <f>D362+D363+D364+D365</f>
        <v>1000</v>
      </c>
      <c r="E361" s="124">
        <f>E362+E363+E364+E365</f>
        <v>1000</v>
      </c>
      <c r="F361" s="124">
        <f>F362+F363+F364+F365</f>
        <v>750</v>
      </c>
      <c r="G361" s="6">
        <f>F361/D361</f>
        <v>0.75</v>
      </c>
      <c r="H361" s="128"/>
      <c r="I361" s="121" t="s">
        <v>241</v>
      </c>
      <c r="J361" s="120">
        <f>J362+J363+J364</f>
        <v>2</v>
      </c>
      <c r="K361" s="140" t="s">
        <v>410</v>
      </c>
      <c r="L361" s="158"/>
      <c r="M361" s="158"/>
    </row>
    <row r="362" spans="1:14" ht="13.5" customHeight="1" outlineLevel="1">
      <c r="A362" s="126"/>
      <c r="B362" s="127"/>
      <c r="C362" s="120" t="s">
        <v>6</v>
      </c>
      <c r="D362" s="124">
        <f>D367+D372</f>
        <v>1000</v>
      </c>
      <c r="E362" s="124">
        <f>E367+E372</f>
        <v>1000</v>
      </c>
      <c r="F362" s="124">
        <f>F367+F372</f>
        <v>750</v>
      </c>
      <c r="G362" s="6">
        <f>F362/D362</f>
        <v>0.75</v>
      </c>
      <c r="H362" s="128"/>
      <c r="I362" s="121" t="s">
        <v>242</v>
      </c>
      <c r="J362" s="120">
        <v>1</v>
      </c>
      <c r="K362" s="140"/>
      <c r="L362" s="158"/>
      <c r="M362" s="158"/>
    </row>
    <row r="363" spans="1:14" ht="13.5" customHeight="1" outlineLevel="1">
      <c r="A363" s="126"/>
      <c r="B363" s="127"/>
      <c r="C363" s="120" t="s">
        <v>7</v>
      </c>
      <c r="D363" s="124">
        <f t="shared" ref="D363:F365" si="43">D368+D373</f>
        <v>0</v>
      </c>
      <c r="E363" s="124">
        <f t="shared" si="43"/>
        <v>0</v>
      </c>
      <c r="F363" s="124">
        <f t="shared" si="43"/>
        <v>0</v>
      </c>
      <c r="G363" s="6"/>
      <c r="H363" s="128"/>
      <c r="I363" s="121" t="s">
        <v>243</v>
      </c>
      <c r="J363" s="120">
        <v>1</v>
      </c>
      <c r="K363" s="140"/>
      <c r="L363" s="158"/>
      <c r="M363" s="158"/>
    </row>
    <row r="364" spans="1:14" ht="13.5" customHeight="1" outlineLevel="1">
      <c r="A364" s="126"/>
      <c r="B364" s="127"/>
      <c r="C364" s="120" t="s">
        <v>8</v>
      </c>
      <c r="D364" s="124">
        <f t="shared" si="43"/>
        <v>0</v>
      </c>
      <c r="E364" s="124">
        <f t="shared" si="43"/>
        <v>0</v>
      </c>
      <c r="F364" s="124">
        <f t="shared" si="43"/>
        <v>0</v>
      </c>
      <c r="G364" s="6"/>
      <c r="H364" s="128"/>
      <c r="I364" s="121" t="s">
        <v>244</v>
      </c>
      <c r="J364" s="120">
        <v>0</v>
      </c>
      <c r="K364" s="140"/>
      <c r="L364" s="158"/>
      <c r="M364" s="158"/>
    </row>
    <row r="365" spans="1:14" ht="13.5" customHeight="1" outlineLevel="1">
      <c r="A365" s="126"/>
      <c r="B365" s="127"/>
      <c r="C365" s="120" t="s">
        <v>9</v>
      </c>
      <c r="D365" s="124">
        <f t="shared" si="43"/>
        <v>0</v>
      </c>
      <c r="E365" s="124">
        <f t="shared" si="43"/>
        <v>0</v>
      </c>
      <c r="F365" s="124">
        <f t="shared" si="43"/>
        <v>0</v>
      </c>
      <c r="G365" s="6"/>
      <c r="H365" s="128"/>
      <c r="I365" s="121" t="s">
        <v>245</v>
      </c>
      <c r="J365" s="6">
        <f>(J362+0.5*J363)/J361</f>
        <v>0.75</v>
      </c>
      <c r="K365" s="140"/>
      <c r="L365" s="158"/>
      <c r="M365" s="158"/>
    </row>
    <row r="366" spans="1:14" ht="12.75" customHeight="1" outlineLevel="2">
      <c r="A366" s="126" t="s">
        <v>69</v>
      </c>
      <c r="B366" s="127" t="s">
        <v>66</v>
      </c>
      <c r="C366" s="120" t="s">
        <v>5</v>
      </c>
      <c r="D366" s="124">
        <f>D367+D368+D369+D370</f>
        <v>0</v>
      </c>
      <c r="E366" s="124">
        <f>E367+E368+E369+E370</f>
        <v>0</v>
      </c>
      <c r="F366" s="124">
        <f>F367+F368+F369+F370</f>
        <v>0</v>
      </c>
      <c r="G366" s="6"/>
      <c r="H366" s="128" t="s">
        <v>67</v>
      </c>
      <c r="I366" s="146" t="s">
        <v>466</v>
      </c>
      <c r="J366" s="135" t="s">
        <v>464</v>
      </c>
      <c r="K366" s="135" t="s">
        <v>409</v>
      </c>
      <c r="L366" s="153"/>
      <c r="M366" s="140">
        <v>833</v>
      </c>
    </row>
    <row r="367" spans="1:14" ht="12.75" customHeight="1" outlineLevel="2">
      <c r="A367" s="126"/>
      <c r="B367" s="127"/>
      <c r="C367" s="120" t="s">
        <v>6</v>
      </c>
      <c r="D367" s="124">
        <f>SUM(E367:G367)</f>
        <v>0</v>
      </c>
      <c r="E367" s="124">
        <v>0</v>
      </c>
      <c r="F367" s="124">
        <v>0</v>
      </c>
      <c r="G367" s="6"/>
      <c r="H367" s="128"/>
      <c r="I367" s="147"/>
      <c r="J367" s="136"/>
      <c r="K367" s="136"/>
      <c r="L367" s="154"/>
      <c r="M367" s="140"/>
    </row>
    <row r="368" spans="1:14" ht="12.75" customHeight="1" outlineLevel="2">
      <c r="A368" s="126"/>
      <c r="B368" s="127"/>
      <c r="C368" s="120" t="s">
        <v>7</v>
      </c>
      <c r="D368" s="124">
        <f>SUM(E368:G368)</f>
        <v>0</v>
      </c>
      <c r="E368" s="124">
        <v>0</v>
      </c>
      <c r="F368" s="124">
        <v>0</v>
      </c>
      <c r="G368" s="6"/>
      <c r="H368" s="128"/>
      <c r="I368" s="147"/>
      <c r="J368" s="136"/>
      <c r="K368" s="136"/>
      <c r="L368" s="154"/>
      <c r="M368" s="140"/>
    </row>
    <row r="369" spans="1:13" ht="12.75" customHeight="1" outlineLevel="2">
      <c r="A369" s="126"/>
      <c r="B369" s="127"/>
      <c r="C369" s="120" t="s">
        <v>8</v>
      </c>
      <c r="D369" s="124">
        <f>SUM(E369:G369)</f>
        <v>0</v>
      </c>
      <c r="E369" s="124">
        <v>0</v>
      </c>
      <c r="F369" s="124">
        <v>0</v>
      </c>
      <c r="G369" s="6"/>
      <c r="H369" s="128"/>
      <c r="I369" s="147"/>
      <c r="J369" s="136"/>
      <c r="K369" s="136"/>
      <c r="L369" s="154"/>
      <c r="M369" s="140"/>
    </row>
    <row r="370" spans="1:13" ht="54" customHeight="1" outlineLevel="2">
      <c r="A370" s="126"/>
      <c r="B370" s="127"/>
      <c r="C370" s="120" t="s">
        <v>9</v>
      </c>
      <c r="D370" s="124">
        <f>SUM(E370:G370)</f>
        <v>0</v>
      </c>
      <c r="E370" s="124">
        <v>0</v>
      </c>
      <c r="F370" s="124">
        <v>0</v>
      </c>
      <c r="G370" s="6"/>
      <c r="H370" s="128"/>
      <c r="I370" s="148"/>
      <c r="J370" s="137"/>
      <c r="K370" s="137"/>
      <c r="L370" s="155"/>
      <c r="M370" s="140"/>
    </row>
    <row r="371" spans="1:13" ht="17.25" customHeight="1" outlineLevel="2">
      <c r="A371" s="126" t="s">
        <v>191</v>
      </c>
      <c r="B371" s="127" t="s">
        <v>829</v>
      </c>
      <c r="C371" s="120" t="s">
        <v>5</v>
      </c>
      <c r="D371" s="124">
        <f>D372+D373+D374+D375</f>
        <v>1000</v>
      </c>
      <c r="E371" s="124">
        <f>E372+E373+E374+E375</f>
        <v>1000</v>
      </c>
      <c r="F371" s="124">
        <f>F372+F373+F374+F375</f>
        <v>750</v>
      </c>
      <c r="G371" s="6">
        <f>F371/D371</f>
        <v>0.75</v>
      </c>
      <c r="H371" s="128" t="s">
        <v>408</v>
      </c>
      <c r="I371" s="129" t="s">
        <v>716</v>
      </c>
      <c r="J371" s="135" t="s">
        <v>673</v>
      </c>
      <c r="K371" s="135" t="s">
        <v>407</v>
      </c>
      <c r="L371" s="135" t="s">
        <v>717</v>
      </c>
      <c r="M371" s="140">
        <v>833</v>
      </c>
    </row>
    <row r="372" spans="1:13" ht="17.25" customHeight="1" outlineLevel="2">
      <c r="A372" s="126"/>
      <c r="B372" s="127"/>
      <c r="C372" s="120" t="s">
        <v>6</v>
      </c>
      <c r="D372" s="124">
        <v>1000</v>
      </c>
      <c r="E372" s="124">
        <v>1000</v>
      </c>
      <c r="F372" s="124">
        <v>750</v>
      </c>
      <c r="G372" s="6">
        <f>F372/D372</f>
        <v>0.75</v>
      </c>
      <c r="H372" s="128"/>
      <c r="I372" s="130"/>
      <c r="J372" s="136"/>
      <c r="K372" s="136"/>
      <c r="L372" s="136"/>
      <c r="M372" s="140"/>
    </row>
    <row r="373" spans="1:13" ht="17.25" customHeight="1" outlineLevel="2">
      <c r="A373" s="126"/>
      <c r="B373" s="127"/>
      <c r="C373" s="120" t="s">
        <v>7</v>
      </c>
      <c r="D373" s="124">
        <v>0</v>
      </c>
      <c r="E373" s="124">
        <v>0</v>
      </c>
      <c r="F373" s="124">
        <v>0</v>
      </c>
      <c r="G373" s="6"/>
      <c r="H373" s="128"/>
      <c r="I373" s="130"/>
      <c r="J373" s="136"/>
      <c r="K373" s="136"/>
      <c r="L373" s="136"/>
      <c r="M373" s="140"/>
    </row>
    <row r="374" spans="1:13" ht="17.25" customHeight="1" outlineLevel="2">
      <c r="A374" s="126"/>
      <c r="B374" s="127"/>
      <c r="C374" s="120" t="s">
        <v>8</v>
      </c>
      <c r="D374" s="124">
        <v>0</v>
      </c>
      <c r="E374" s="124">
        <v>0</v>
      </c>
      <c r="F374" s="124">
        <v>0</v>
      </c>
      <c r="G374" s="6"/>
      <c r="H374" s="128"/>
      <c r="I374" s="130"/>
      <c r="J374" s="136"/>
      <c r="K374" s="136"/>
      <c r="L374" s="136"/>
      <c r="M374" s="140"/>
    </row>
    <row r="375" spans="1:13" ht="21.75" customHeight="1" outlineLevel="2">
      <c r="A375" s="126"/>
      <c r="B375" s="127"/>
      <c r="C375" s="120" t="s">
        <v>9</v>
      </c>
      <c r="D375" s="124">
        <v>0</v>
      </c>
      <c r="E375" s="124">
        <v>0</v>
      </c>
      <c r="F375" s="124">
        <v>0</v>
      </c>
      <c r="G375" s="17"/>
      <c r="H375" s="128"/>
      <c r="I375" s="131"/>
      <c r="J375" s="137"/>
      <c r="K375" s="137"/>
      <c r="L375" s="137"/>
      <c r="M375" s="140"/>
    </row>
    <row r="376" spans="1:13" ht="14.45" customHeight="1" outlineLevel="1">
      <c r="A376" s="126" t="s">
        <v>292</v>
      </c>
      <c r="B376" s="127" t="s">
        <v>831</v>
      </c>
      <c r="C376" s="120" t="s">
        <v>5</v>
      </c>
      <c r="D376" s="124">
        <f>D377+D378+D379+D380</f>
        <v>436.06000000000006</v>
      </c>
      <c r="E376" s="124">
        <f>E377+E378+E379+E380</f>
        <v>436.06000000000006</v>
      </c>
      <c r="F376" s="124">
        <f>F377+F378+F379+F380</f>
        <v>436.06000000000006</v>
      </c>
      <c r="G376" s="6">
        <f>F376/D376</f>
        <v>1</v>
      </c>
      <c r="H376" s="128"/>
      <c r="I376" s="121" t="s">
        <v>241</v>
      </c>
      <c r="J376" s="120">
        <f>J377+J378+J379</f>
        <v>3</v>
      </c>
      <c r="K376" s="140" t="s">
        <v>411</v>
      </c>
      <c r="L376" s="158"/>
      <c r="M376" s="158"/>
    </row>
    <row r="377" spans="1:13" ht="14.45" customHeight="1" outlineLevel="1">
      <c r="A377" s="126"/>
      <c r="B377" s="127"/>
      <c r="C377" s="120" t="s">
        <v>6</v>
      </c>
      <c r="D377" s="124">
        <f>D382+D387+D392</f>
        <v>436.06000000000006</v>
      </c>
      <c r="E377" s="124">
        <f t="shared" ref="E377:F377" si="44">E382+E387+E392</f>
        <v>436.06000000000006</v>
      </c>
      <c r="F377" s="124">
        <f t="shared" si="44"/>
        <v>436.06000000000006</v>
      </c>
      <c r="G377" s="6">
        <f>F377/D377</f>
        <v>1</v>
      </c>
      <c r="H377" s="128"/>
      <c r="I377" s="121" t="s">
        <v>242</v>
      </c>
      <c r="J377" s="120">
        <v>3</v>
      </c>
      <c r="K377" s="140"/>
      <c r="L377" s="158"/>
      <c r="M377" s="158"/>
    </row>
    <row r="378" spans="1:13" ht="14.45" customHeight="1" outlineLevel="1">
      <c r="A378" s="126"/>
      <c r="B378" s="127"/>
      <c r="C378" s="120" t="s">
        <v>7</v>
      </c>
      <c r="D378" s="124">
        <f t="shared" ref="D378:F380" si="45">D383+D388+D393</f>
        <v>0</v>
      </c>
      <c r="E378" s="124">
        <f t="shared" si="45"/>
        <v>0</v>
      </c>
      <c r="F378" s="124">
        <f t="shared" si="45"/>
        <v>0</v>
      </c>
      <c r="G378" s="6"/>
      <c r="H378" s="128"/>
      <c r="I378" s="121" t="s">
        <v>243</v>
      </c>
      <c r="J378" s="120">
        <v>0</v>
      </c>
      <c r="K378" s="140"/>
      <c r="L378" s="158"/>
      <c r="M378" s="158"/>
    </row>
    <row r="379" spans="1:13" ht="14.45" customHeight="1" outlineLevel="1">
      <c r="A379" s="126"/>
      <c r="B379" s="127"/>
      <c r="C379" s="120" t="s">
        <v>8</v>
      </c>
      <c r="D379" s="124">
        <f t="shared" si="45"/>
        <v>0</v>
      </c>
      <c r="E379" s="124">
        <f t="shared" si="45"/>
        <v>0</v>
      </c>
      <c r="F379" s="124">
        <f t="shared" si="45"/>
        <v>0</v>
      </c>
      <c r="G379" s="6"/>
      <c r="H379" s="128"/>
      <c r="I379" s="121" t="s">
        <v>244</v>
      </c>
      <c r="J379" s="120">
        <v>0</v>
      </c>
      <c r="K379" s="140"/>
      <c r="L379" s="158"/>
      <c r="M379" s="158"/>
    </row>
    <row r="380" spans="1:13" ht="25.5" customHeight="1" outlineLevel="1">
      <c r="A380" s="126"/>
      <c r="B380" s="127"/>
      <c r="C380" s="120" t="s">
        <v>9</v>
      </c>
      <c r="D380" s="124">
        <f t="shared" si="45"/>
        <v>0</v>
      </c>
      <c r="E380" s="124">
        <f t="shared" si="45"/>
        <v>0</v>
      </c>
      <c r="F380" s="124">
        <f t="shared" si="45"/>
        <v>0</v>
      </c>
      <c r="G380" s="6"/>
      <c r="H380" s="128"/>
      <c r="I380" s="121" t="s">
        <v>245</v>
      </c>
      <c r="J380" s="6">
        <f>(J377+0.5*J378)/J376</f>
        <v>1</v>
      </c>
      <c r="K380" s="140"/>
      <c r="L380" s="158"/>
      <c r="M380" s="158"/>
    </row>
    <row r="381" spans="1:13" ht="14.45" customHeight="1" outlineLevel="2">
      <c r="A381" s="126" t="s">
        <v>293</v>
      </c>
      <c r="B381" s="127" t="s">
        <v>830</v>
      </c>
      <c r="C381" s="120" t="s">
        <v>5</v>
      </c>
      <c r="D381" s="124">
        <f>D382+D383+D384+D385</f>
        <v>153.9</v>
      </c>
      <c r="E381" s="124">
        <f>E382+E383+E384+E385</f>
        <v>153.9</v>
      </c>
      <c r="F381" s="124">
        <f>F382+F383+F384+F385</f>
        <v>153.9</v>
      </c>
      <c r="G381" s="6">
        <f>F381/D381</f>
        <v>1</v>
      </c>
      <c r="H381" s="208" t="s">
        <v>70</v>
      </c>
      <c r="I381" s="186" t="s">
        <v>865</v>
      </c>
      <c r="J381" s="140" t="s">
        <v>464</v>
      </c>
      <c r="K381" s="140" t="s">
        <v>12</v>
      </c>
      <c r="L381" s="140"/>
      <c r="M381" s="140">
        <v>804</v>
      </c>
    </row>
    <row r="382" spans="1:13" ht="14.45" customHeight="1" outlineLevel="2">
      <c r="A382" s="126"/>
      <c r="B382" s="127"/>
      <c r="C382" s="120" t="s">
        <v>6</v>
      </c>
      <c r="D382" s="124">
        <v>153.9</v>
      </c>
      <c r="E382" s="125">
        <v>153.9</v>
      </c>
      <c r="F382" s="125">
        <v>153.9</v>
      </c>
      <c r="G382" s="6">
        <f>F382/D382</f>
        <v>1</v>
      </c>
      <c r="H382" s="208"/>
      <c r="I382" s="187"/>
      <c r="J382" s="140"/>
      <c r="K382" s="140"/>
      <c r="L382" s="140"/>
      <c r="M382" s="140"/>
    </row>
    <row r="383" spans="1:13" ht="14.45" customHeight="1" outlineLevel="2">
      <c r="A383" s="126"/>
      <c r="B383" s="127"/>
      <c r="C383" s="120" t="s">
        <v>7</v>
      </c>
      <c r="D383" s="124">
        <v>0</v>
      </c>
      <c r="E383" s="124">
        <v>0</v>
      </c>
      <c r="F383" s="124">
        <v>0</v>
      </c>
      <c r="G383" s="6"/>
      <c r="H383" s="208"/>
      <c r="I383" s="187"/>
      <c r="J383" s="140"/>
      <c r="K383" s="140"/>
      <c r="L383" s="140"/>
      <c r="M383" s="140"/>
    </row>
    <row r="384" spans="1:13" ht="14.45" customHeight="1" outlineLevel="2">
      <c r="A384" s="126"/>
      <c r="B384" s="127"/>
      <c r="C384" s="120" t="s">
        <v>8</v>
      </c>
      <c r="D384" s="124">
        <v>0</v>
      </c>
      <c r="E384" s="124">
        <v>0</v>
      </c>
      <c r="F384" s="124">
        <v>0</v>
      </c>
      <c r="G384" s="6"/>
      <c r="H384" s="208"/>
      <c r="I384" s="187"/>
      <c r="J384" s="140"/>
      <c r="K384" s="140"/>
      <c r="L384" s="140"/>
      <c r="M384" s="140"/>
    </row>
    <row r="385" spans="1:13" ht="97.5" customHeight="1" outlineLevel="2">
      <c r="A385" s="126"/>
      <c r="B385" s="127"/>
      <c r="C385" s="120" t="s">
        <v>9</v>
      </c>
      <c r="D385" s="124">
        <v>0</v>
      </c>
      <c r="E385" s="124">
        <v>0</v>
      </c>
      <c r="F385" s="124">
        <v>0</v>
      </c>
      <c r="G385" s="17"/>
      <c r="H385" s="208"/>
      <c r="I385" s="188"/>
      <c r="J385" s="140"/>
      <c r="K385" s="140"/>
      <c r="L385" s="140"/>
      <c r="M385" s="140"/>
    </row>
    <row r="386" spans="1:13" ht="14.45" customHeight="1" outlineLevel="2">
      <c r="A386" s="126" t="s">
        <v>294</v>
      </c>
      <c r="B386" s="127" t="s">
        <v>832</v>
      </c>
      <c r="C386" s="120" t="s">
        <v>5</v>
      </c>
      <c r="D386" s="124">
        <f>D387+D388+D389+D390</f>
        <v>160.30000000000001</v>
      </c>
      <c r="E386" s="124">
        <f>E387+E388+E389+E390</f>
        <v>160.30000000000001</v>
      </c>
      <c r="F386" s="124">
        <f>F387+F388+F389+F390</f>
        <v>160.30000000000001</v>
      </c>
      <c r="G386" s="6">
        <f>F386/D386</f>
        <v>1</v>
      </c>
      <c r="H386" s="128" t="s">
        <v>71</v>
      </c>
      <c r="I386" s="186" t="s">
        <v>866</v>
      </c>
      <c r="J386" s="140" t="s">
        <v>464</v>
      </c>
      <c r="K386" s="173" t="s">
        <v>12</v>
      </c>
      <c r="L386" s="140"/>
      <c r="M386" s="140">
        <v>804</v>
      </c>
    </row>
    <row r="387" spans="1:13" ht="14.45" customHeight="1" outlineLevel="2">
      <c r="A387" s="126"/>
      <c r="B387" s="127"/>
      <c r="C387" s="120" t="s">
        <v>6</v>
      </c>
      <c r="D387" s="124">
        <v>160.30000000000001</v>
      </c>
      <c r="E387" s="124">
        <v>160.30000000000001</v>
      </c>
      <c r="F387" s="124">
        <v>160.30000000000001</v>
      </c>
      <c r="G387" s="6">
        <f>F387/D387</f>
        <v>1</v>
      </c>
      <c r="H387" s="128"/>
      <c r="I387" s="187"/>
      <c r="J387" s="140"/>
      <c r="K387" s="173"/>
      <c r="L387" s="140"/>
      <c r="M387" s="140"/>
    </row>
    <row r="388" spans="1:13" ht="14.45" customHeight="1" outlineLevel="2">
      <c r="A388" s="126"/>
      <c r="B388" s="127"/>
      <c r="C388" s="120" t="s">
        <v>7</v>
      </c>
      <c r="D388" s="124">
        <v>0</v>
      </c>
      <c r="E388" s="124">
        <v>0</v>
      </c>
      <c r="F388" s="124">
        <v>0</v>
      </c>
      <c r="G388" s="6"/>
      <c r="H388" s="128"/>
      <c r="I388" s="187"/>
      <c r="J388" s="140"/>
      <c r="K388" s="173"/>
      <c r="L388" s="140"/>
      <c r="M388" s="140"/>
    </row>
    <row r="389" spans="1:13" ht="14.45" customHeight="1" outlineLevel="2">
      <c r="A389" s="126"/>
      <c r="B389" s="127"/>
      <c r="C389" s="120" t="s">
        <v>8</v>
      </c>
      <c r="D389" s="124">
        <v>0</v>
      </c>
      <c r="E389" s="124">
        <v>0</v>
      </c>
      <c r="F389" s="124">
        <v>0</v>
      </c>
      <c r="G389" s="6"/>
      <c r="H389" s="128"/>
      <c r="I389" s="187"/>
      <c r="J389" s="140"/>
      <c r="K389" s="173"/>
      <c r="L389" s="140"/>
      <c r="M389" s="140"/>
    </row>
    <row r="390" spans="1:13" ht="125.25" customHeight="1" outlineLevel="2">
      <c r="A390" s="126"/>
      <c r="B390" s="127"/>
      <c r="C390" s="120" t="s">
        <v>9</v>
      </c>
      <c r="D390" s="124">
        <v>0</v>
      </c>
      <c r="E390" s="124">
        <v>0</v>
      </c>
      <c r="F390" s="124">
        <v>0</v>
      </c>
      <c r="G390" s="17"/>
      <c r="H390" s="128"/>
      <c r="I390" s="188"/>
      <c r="J390" s="140"/>
      <c r="K390" s="173"/>
      <c r="L390" s="140"/>
      <c r="M390" s="140"/>
    </row>
    <row r="391" spans="1:13" ht="14.45" customHeight="1" outlineLevel="2">
      <c r="A391" s="126" t="s">
        <v>295</v>
      </c>
      <c r="B391" s="127" t="s">
        <v>72</v>
      </c>
      <c r="C391" s="120" t="s">
        <v>5</v>
      </c>
      <c r="D391" s="124">
        <f>D392+D393+D394+D395</f>
        <v>121.86</v>
      </c>
      <c r="E391" s="124">
        <f>E392+E393+E394+E395</f>
        <v>121.86</v>
      </c>
      <c r="F391" s="124">
        <f>F392+F393+F394+F395</f>
        <v>121.86</v>
      </c>
      <c r="G391" s="6">
        <f>F391/D391</f>
        <v>1</v>
      </c>
      <c r="H391" s="128" t="s">
        <v>73</v>
      </c>
      <c r="I391" s="186" t="s">
        <v>715</v>
      </c>
      <c r="J391" s="140" t="s">
        <v>464</v>
      </c>
      <c r="K391" s="173" t="s">
        <v>12</v>
      </c>
      <c r="L391" s="140"/>
      <c r="M391" s="140">
        <v>804</v>
      </c>
    </row>
    <row r="392" spans="1:13" ht="14.45" customHeight="1" outlineLevel="2">
      <c r="A392" s="126"/>
      <c r="B392" s="127"/>
      <c r="C392" s="120" t="s">
        <v>6</v>
      </c>
      <c r="D392" s="124">
        <v>121.86</v>
      </c>
      <c r="E392" s="125">
        <v>121.86</v>
      </c>
      <c r="F392" s="125">
        <v>121.86</v>
      </c>
      <c r="G392" s="6">
        <f>F392/D392</f>
        <v>1</v>
      </c>
      <c r="H392" s="128"/>
      <c r="I392" s="187"/>
      <c r="J392" s="140"/>
      <c r="K392" s="173"/>
      <c r="L392" s="140"/>
      <c r="M392" s="140"/>
    </row>
    <row r="393" spans="1:13" ht="14.45" customHeight="1" outlineLevel="2">
      <c r="A393" s="126"/>
      <c r="B393" s="127"/>
      <c r="C393" s="120" t="s">
        <v>7</v>
      </c>
      <c r="D393" s="124">
        <v>0</v>
      </c>
      <c r="E393" s="124">
        <v>0</v>
      </c>
      <c r="F393" s="124">
        <v>0</v>
      </c>
      <c r="G393" s="6"/>
      <c r="H393" s="128"/>
      <c r="I393" s="187"/>
      <c r="J393" s="140"/>
      <c r="K393" s="173"/>
      <c r="L393" s="140"/>
      <c r="M393" s="140"/>
    </row>
    <row r="394" spans="1:13" ht="14.45" customHeight="1" outlineLevel="2">
      <c r="A394" s="126"/>
      <c r="B394" s="127"/>
      <c r="C394" s="120" t="s">
        <v>8</v>
      </c>
      <c r="D394" s="124">
        <v>0</v>
      </c>
      <c r="E394" s="124">
        <v>0</v>
      </c>
      <c r="F394" s="124">
        <v>0</v>
      </c>
      <c r="G394" s="6"/>
      <c r="H394" s="128"/>
      <c r="I394" s="187"/>
      <c r="J394" s="140"/>
      <c r="K394" s="173"/>
      <c r="L394" s="140"/>
      <c r="M394" s="140"/>
    </row>
    <row r="395" spans="1:13" ht="15" customHeight="1" outlineLevel="2">
      <c r="A395" s="126"/>
      <c r="B395" s="127"/>
      <c r="C395" s="120" t="s">
        <v>9</v>
      </c>
      <c r="D395" s="124">
        <v>0</v>
      </c>
      <c r="E395" s="124">
        <v>0</v>
      </c>
      <c r="F395" s="124">
        <v>0</v>
      </c>
      <c r="G395" s="17"/>
      <c r="H395" s="128"/>
      <c r="I395" s="188"/>
      <c r="J395" s="140"/>
      <c r="K395" s="173"/>
      <c r="L395" s="140"/>
      <c r="M395" s="140"/>
    </row>
    <row r="396" spans="1:13" ht="15" customHeight="1" outlineLevel="1">
      <c r="A396" s="126" t="s">
        <v>511</v>
      </c>
      <c r="B396" s="127" t="s">
        <v>405</v>
      </c>
      <c r="C396" s="120" t="s">
        <v>5</v>
      </c>
      <c r="D396" s="124">
        <f>D397+D398+D399+D400</f>
        <v>0</v>
      </c>
      <c r="E396" s="124">
        <f>E397+E398+E399+E400</f>
        <v>0</v>
      </c>
      <c r="F396" s="124">
        <f>F397+F398+F399+F400</f>
        <v>0</v>
      </c>
      <c r="G396" s="6"/>
      <c r="H396" s="128" t="s">
        <v>406</v>
      </c>
      <c r="I396" s="139" t="s">
        <v>470</v>
      </c>
      <c r="J396" s="140" t="s">
        <v>465</v>
      </c>
      <c r="K396" s="138" t="s">
        <v>11</v>
      </c>
      <c r="L396" s="140" t="s">
        <v>471</v>
      </c>
      <c r="M396" s="140">
        <v>809</v>
      </c>
    </row>
    <row r="397" spans="1:13" ht="15" customHeight="1" outlineLevel="1">
      <c r="A397" s="126"/>
      <c r="B397" s="127"/>
      <c r="C397" s="120" t="s">
        <v>6</v>
      </c>
      <c r="D397" s="124">
        <v>0</v>
      </c>
      <c r="E397" s="124">
        <v>0</v>
      </c>
      <c r="F397" s="124">
        <v>0</v>
      </c>
      <c r="G397" s="6"/>
      <c r="H397" s="128"/>
      <c r="I397" s="139"/>
      <c r="J397" s="140"/>
      <c r="K397" s="138"/>
      <c r="L397" s="140"/>
      <c r="M397" s="140"/>
    </row>
    <row r="398" spans="1:13" ht="15" customHeight="1" outlineLevel="1">
      <c r="A398" s="126"/>
      <c r="B398" s="127"/>
      <c r="C398" s="120" t="s">
        <v>7</v>
      </c>
      <c r="D398" s="124">
        <v>0</v>
      </c>
      <c r="E398" s="124">
        <v>0</v>
      </c>
      <c r="F398" s="124">
        <v>0</v>
      </c>
      <c r="G398" s="6"/>
      <c r="H398" s="128"/>
      <c r="I398" s="139"/>
      <c r="J398" s="140"/>
      <c r="K398" s="138"/>
      <c r="L398" s="140"/>
      <c r="M398" s="140"/>
    </row>
    <row r="399" spans="1:13" ht="15" customHeight="1" outlineLevel="1">
      <c r="A399" s="126"/>
      <c r="B399" s="127"/>
      <c r="C399" s="120" t="s">
        <v>8</v>
      </c>
      <c r="D399" s="124">
        <v>0</v>
      </c>
      <c r="E399" s="124">
        <v>0</v>
      </c>
      <c r="F399" s="124">
        <v>0</v>
      </c>
      <c r="G399" s="6"/>
      <c r="H399" s="128"/>
      <c r="I399" s="139"/>
      <c r="J399" s="140"/>
      <c r="K399" s="138"/>
      <c r="L399" s="140"/>
      <c r="M399" s="140"/>
    </row>
    <row r="400" spans="1:13" ht="30.75" customHeight="1" outlineLevel="1">
      <c r="A400" s="126"/>
      <c r="B400" s="127"/>
      <c r="C400" s="120" t="s">
        <v>9</v>
      </c>
      <c r="D400" s="124">
        <v>0</v>
      </c>
      <c r="E400" s="124">
        <v>0</v>
      </c>
      <c r="F400" s="124">
        <v>0</v>
      </c>
      <c r="G400" s="17"/>
      <c r="H400" s="128"/>
      <c r="I400" s="139"/>
      <c r="J400" s="140"/>
      <c r="K400" s="138"/>
      <c r="L400" s="140"/>
      <c r="M400" s="140"/>
    </row>
    <row r="401" spans="1:15" ht="13.5" customHeight="1">
      <c r="A401" s="126" t="s">
        <v>74</v>
      </c>
      <c r="B401" s="149" t="s">
        <v>75</v>
      </c>
      <c r="C401" s="120" t="s">
        <v>5</v>
      </c>
      <c r="D401" s="124">
        <f>D402+D403+D404+D405</f>
        <v>262579.25907999999</v>
      </c>
      <c r="E401" s="124">
        <f>E402+E403+E404+E405</f>
        <v>230253.94026999999</v>
      </c>
      <c r="F401" s="124">
        <f>F402+F403+F404+F405</f>
        <v>219032.33525999999</v>
      </c>
      <c r="G401" s="6">
        <f t="shared" ref="G401:G407" si="46">F401/D401</f>
        <v>0.83415703139472808</v>
      </c>
      <c r="H401" s="127"/>
      <c r="I401" s="121" t="s">
        <v>241</v>
      </c>
      <c r="J401" s="120">
        <f>J402+J403+J404</f>
        <v>30</v>
      </c>
      <c r="K401" s="173" t="s">
        <v>459</v>
      </c>
      <c r="L401" s="127"/>
      <c r="M401" s="127"/>
      <c r="N401" s="7">
        <f>SUM(N402:N404)</f>
        <v>30</v>
      </c>
      <c r="O401" s="7">
        <f>SUM(O402:O404)</f>
        <v>30</v>
      </c>
    </row>
    <row r="402" spans="1:15" ht="13.5" customHeight="1">
      <c r="A402" s="126"/>
      <c r="B402" s="149"/>
      <c r="C402" s="120" t="s">
        <v>6</v>
      </c>
      <c r="D402" s="124">
        <f t="shared" ref="D402:F405" si="47">D407+D437+D482+D522+D542+D562+D577</f>
        <v>121086.00307999999</v>
      </c>
      <c r="E402" s="124">
        <f t="shared" si="47"/>
        <v>104605.64027000002</v>
      </c>
      <c r="F402" s="124">
        <f t="shared" si="47"/>
        <v>93384.035260000019</v>
      </c>
      <c r="G402" s="6">
        <f t="shared" si="46"/>
        <v>0.77122072646416751</v>
      </c>
      <c r="H402" s="127"/>
      <c r="I402" s="121" t="s">
        <v>242</v>
      </c>
      <c r="J402" s="120">
        <f>J407+J437+J482+J522+J542+J562+J577+1</f>
        <v>22</v>
      </c>
      <c r="K402" s="173"/>
      <c r="L402" s="127"/>
      <c r="M402" s="127"/>
      <c r="N402" s="37">
        <f>COUNTIF(J406:J590,"да")</f>
        <v>22</v>
      </c>
      <c r="O402" s="37">
        <f>COUNTIF(J411:J590,"да")</f>
        <v>22</v>
      </c>
    </row>
    <row r="403" spans="1:15" ht="13.5" customHeight="1">
      <c r="A403" s="126"/>
      <c r="B403" s="149"/>
      <c r="C403" s="120" t="s">
        <v>7</v>
      </c>
      <c r="D403" s="124">
        <f t="shared" si="47"/>
        <v>120546.4</v>
      </c>
      <c r="E403" s="124">
        <f t="shared" si="47"/>
        <v>120546.4</v>
      </c>
      <c r="F403" s="124">
        <f t="shared" si="47"/>
        <v>120546.4</v>
      </c>
      <c r="G403" s="6">
        <f t="shared" si="46"/>
        <v>1</v>
      </c>
      <c r="H403" s="127"/>
      <c r="I403" s="121" t="s">
        <v>243</v>
      </c>
      <c r="J403" s="120">
        <f>J408+J438+J483+J523+J543+J563+J578</f>
        <v>4</v>
      </c>
      <c r="K403" s="173"/>
      <c r="L403" s="127"/>
      <c r="M403" s="127"/>
      <c r="N403" s="37">
        <f>COUNTIF(J407:J590,"частично")</f>
        <v>4</v>
      </c>
      <c r="O403" s="37">
        <f>COUNTIF(J411:J590,"частично")</f>
        <v>4</v>
      </c>
    </row>
    <row r="404" spans="1:15" ht="13.5" customHeight="1">
      <c r="A404" s="126"/>
      <c r="B404" s="149"/>
      <c r="C404" s="120" t="s">
        <v>8</v>
      </c>
      <c r="D404" s="124">
        <f t="shared" si="47"/>
        <v>8602.8559999999998</v>
      </c>
      <c r="E404" s="124">
        <f t="shared" si="47"/>
        <v>5101.8999999999996</v>
      </c>
      <c r="F404" s="124">
        <f t="shared" si="47"/>
        <v>5101.8999999999996</v>
      </c>
      <c r="G404" s="6">
        <f t="shared" si="46"/>
        <v>0.59304723919591351</v>
      </c>
      <c r="H404" s="127"/>
      <c r="I404" s="121" t="s">
        <v>244</v>
      </c>
      <c r="J404" s="120">
        <f>J409+J439+J484+J524+J544+J564+J579</f>
        <v>4</v>
      </c>
      <c r="K404" s="173"/>
      <c r="L404" s="127"/>
      <c r="M404" s="127"/>
      <c r="N404" s="37">
        <f>COUNTIF(J408:J590,"нет")</f>
        <v>4</v>
      </c>
      <c r="O404" s="37">
        <f>COUNTIF(J411:J590,"нет")</f>
        <v>4</v>
      </c>
    </row>
    <row r="405" spans="1:15" ht="165" customHeight="1">
      <c r="A405" s="126"/>
      <c r="B405" s="149"/>
      <c r="C405" s="120" t="s">
        <v>9</v>
      </c>
      <c r="D405" s="124">
        <f t="shared" si="47"/>
        <v>12344</v>
      </c>
      <c r="E405" s="124">
        <f t="shared" si="47"/>
        <v>0</v>
      </c>
      <c r="F405" s="124">
        <f t="shared" si="47"/>
        <v>0</v>
      </c>
      <c r="G405" s="6">
        <f t="shared" si="46"/>
        <v>0</v>
      </c>
      <c r="H405" s="127"/>
      <c r="I405" s="121" t="s">
        <v>245</v>
      </c>
      <c r="J405" s="6">
        <f>(J402+0.5*J403)/J401</f>
        <v>0.8</v>
      </c>
      <c r="K405" s="173"/>
      <c r="L405" s="127"/>
      <c r="M405" s="127"/>
    </row>
    <row r="406" spans="1:15" ht="15.75" customHeight="1" outlineLevel="1">
      <c r="A406" s="126" t="s">
        <v>76</v>
      </c>
      <c r="B406" s="127" t="s">
        <v>78</v>
      </c>
      <c r="C406" s="120" t="s">
        <v>5</v>
      </c>
      <c r="D406" s="20">
        <f>D407+D408+D409+D410</f>
        <v>36851.199999999997</v>
      </c>
      <c r="E406" s="20">
        <f>E407+E408+E409+E410</f>
        <v>24041.584009999999</v>
      </c>
      <c r="F406" s="20">
        <f>F407+F408+F409+F410</f>
        <v>18050.578999999998</v>
      </c>
      <c r="G406" s="21">
        <f t="shared" si="46"/>
        <v>0.48982337074505033</v>
      </c>
      <c r="H406" s="127"/>
      <c r="I406" s="121" t="s">
        <v>241</v>
      </c>
      <c r="J406" s="120">
        <f>J407+J408+J409</f>
        <v>5</v>
      </c>
      <c r="K406" s="140" t="s">
        <v>458</v>
      </c>
      <c r="L406" s="158"/>
      <c r="M406" s="158"/>
    </row>
    <row r="407" spans="1:15" ht="15.75" customHeight="1" outlineLevel="1">
      <c r="A407" s="126"/>
      <c r="B407" s="127"/>
      <c r="C407" s="120" t="s">
        <v>6</v>
      </c>
      <c r="D407" s="20">
        <f>D417+D422+D427+D432</f>
        <v>36851.199999999997</v>
      </c>
      <c r="E407" s="20">
        <f>E417+E422+E427+E432</f>
        <v>24041.584009999999</v>
      </c>
      <c r="F407" s="20">
        <f>F417+F422+F427+F432</f>
        <v>18050.578999999998</v>
      </c>
      <c r="G407" s="21">
        <f t="shared" si="46"/>
        <v>0.48982337074505033</v>
      </c>
      <c r="H407" s="127"/>
      <c r="I407" s="121" t="s">
        <v>242</v>
      </c>
      <c r="J407" s="120">
        <v>0</v>
      </c>
      <c r="K407" s="140"/>
      <c r="L407" s="158"/>
      <c r="M407" s="158"/>
    </row>
    <row r="408" spans="1:15" ht="15.75" customHeight="1" outlineLevel="1">
      <c r="A408" s="126"/>
      <c r="B408" s="127"/>
      <c r="C408" s="120" t="s">
        <v>7</v>
      </c>
      <c r="D408" s="20">
        <f t="shared" ref="D408:F410" si="48">D413+D418+D423+D428</f>
        <v>0</v>
      </c>
      <c r="E408" s="20">
        <f t="shared" si="48"/>
        <v>0</v>
      </c>
      <c r="F408" s="20">
        <f t="shared" si="48"/>
        <v>0</v>
      </c>
      <c r="G408" s="21"/>
      <c r="H408" s="127"/>
      <c r="I408" s="121" t="s">
        <v>243</v>
      </c>
      <c r="J408" s="120">
        <v>3</v>
      </c>
      <c r="K408" s="140"/>
      <c r="L408" s="158"/>
      <c r="M408" s="158"/>
    </row>
    <row r="409" spans="1:15" ht="15.75" customHeight="1" outlineLevel="1">
      <c r="A409" s="126"/>
      <c r="B409" s="127"/>
      <c r="C409" s="120" t="s">
        <v>8</v>
      </c>
      <c r="D409" s="20">
        <f t="shared" si="48"/>
        <v>0</v>
      </c>
      <c r="E409" s="20">
        <f t="shared" si="48"/>
        <v>0</v>
      </c>
      <c r="F409" s="20">
        <f t="shared" si="48"/>
        <v>0</v>
      </c>
      <c r="G409" s="21"/>
      <c r="H409" s="127"/>
      <c r="I409" s="121" t="s">
        <v>244</v>
      </c>
      <c r="J409" s="120">
        <v>2</v>
      </c>
      <c r="K409" s="140"/>
      <c r="L409" s="158"/>
      <c r="M409" s="158"/>
    </row>
    <row r="410" spans="1:15" ht="66" customHeight="1" outlineLevel="1">
      <c r="A410" s="126"/>
      <c r="B410" s="127"/>
      <c r="C410" s="120" t="s">
        <v>9</v>
      </c>
      <c r="D410" s="20">
        <f t="shared" si="48"/>
        <v>0</v>
      </c>
      <c r="E410" s="20">
        <f t="shared" si="48"/>
        <v>0</v>
      </c>
      <c r="F410" s="20">
        <f t="shared" si="48"/>
        <v>0</v>
      </c>
      <c r="G410" s="21"/>
      <c r="H410" s="127"/>
      <c r="I410" s="121" t="s">
        <v>245</v>
      </c>
      <c r="J410" s="6">
        <f>(J407+0.5*J408)/J406</f>
        <v>0.3</v>
      </c>
      <c r="K410" s="140"/>
      <c r="L410" s="158"/>
      <c r="M410" s="158"/>
    </row>
    <row r="411" spans="1:15" ht="15" customHeight="1" outlineLevel="2">
      <c r="A411" s="126" t="s">
        <v>77</v>
      </c>
      <c r="B411" s="151" t="s">
        <v>162</v>
      </c>
      <c r="C411" s="120" t="s">
        <v>5</v>
      </c>
      <c r="D411" s="124">
        <f>SUM(D412:D415)</f>
        <v>0</v>
      </c>
      <c r="E411" s="124">
        <f>SUM(E412:E415)</f>
        <v>0</v>
      </c>
      <c r="F411" s="124">
        <f>SUM(F412:F415)</f>
        <v>0</v>
      </c>
      <c r="G411" s="6"/>
      <c r="H411" s="150" t="s">
        <v>897</v>
      </c>
      <c r="I411" s="150" t="s">
        <v>898</v>
      </c>
      <c r="J411" s="138" t="s">
        <v>673</v>
      </c>
      <c r="K411" s="138" t="s">
        <v>11</v>
      </c>
      <c r="L411" s="153" t="s">
        <v>867</v>
      </c>
      <c r="M411" s="138">
        <v>809</v>
      </c>
    </row>
    <row r="412" spans="1:15" ht="15" customHeight="1" outlineLevel="2">
      <c r="A412" s="126"/>
      <c r="B412" s="151"/>
      <c r="C412" s="120" t="s">
        <v>6</v>
      </c>
      <c r="D412" s="124">
        <v>0</v>
      </c>
      <c r="E412" s="124">
        <v>0</v>
      </c>
      <c r="F412" s="124">
        <v>0</v>
      </c>
      <c r="G412" s="6"/>
      <c r="H412" s="150"/>
      <c r="I412" s="150"/>
      <c r="J412" s="138"/>
      <c r="K412" s="138"/>
      <c r="L412" s="154"/>
      <c r="M412" s="138"/>
    </row>
    <row r="413" spans="1:15" ht="12" customHeight="1" outlineLevel="2">
      <c r="A413" s="126"/>
      <c r="B413" s="152"/>
      <c r="C413" s="120" t="s">
        <v>7</v>
      </c>
      <c r="D413" s="124">
        <v>0</v>
      </c>
      <c r="E413" s="124">
        <v>0</v>
      </c>
      <c r="F413" s="124">
        <v>0</v>
      </c>
      <c r="G413" s="6"/>
      <c r="H413" s="150"/>
      <c r="I413" s="150"/>
      <c r="J413" s="138"/>
      <c r="K413" s="138"/>
      <c r="L413" s="154"/>
      <c r="M413" s="138"/>
    </row>
    <row r="414" spans="1:15" ht="12" customHeight="1" outlineLevel="2">
      <c r="A414" s="126"/>
      <c r="B414" s="152"/>
      <c r="C414" s="120" t="s">
        <v>8</v>
      </c>
      <c r="D414" s="124">
        <v>0</v>
      </c>
      <c r="E414" s="124">
        <v>0</v>
      </c>
      <c r="F414" s="124">
        <v>0</v>
      </c>
      <c r="G414" s="6"/>
      <c r="H414" s="150"/>
      <c r="I414" s="150"/>
      <c r="J414" s="138"/>
      <c r="K414" s="138"/>
      <c r="L414" s="154"/>
      <c r="M414" s="138"/>
    </row>
    <row r="415" spans="1:15" ht="63.75" customHeight="1" outlineLevel="2">
      <c r="A415" s="126"/>
      <c r="B415" s="152"/>
      <c r="C415" s="120" t="s">
        <v>9</v>
      </c>
      <c r="D415" s="124">
        <v>0</v>
      </c>
      <c r="E415" s="124">
        <v>0</v>
      </c>
      <c r="F415" s="124">
        <v>0</v>
      </c>
      <c r="G415" s="6"/>
      <c r="H415" s="150"/>
      <c r="I415" s="150"/>
      <c r="J415" s="138"/>
      <c r="K415" s="138"/>
      <c r="L415" s="155"/>
      <c r="M415" s="138"/>
    </row>
    <row r="416" spans="1:15" ht="14.25" customHeight="1" outlineLevel="2">
      <c r="A416" s="189" t="s">
        <v>80</v>
      </c>
      <c r="B416" s="151" t="s">
        <v>79</v>
      </c>
      <c r="C416" s="120" t="s">
        <v>5</v>
      </c>
      <c r="D416" s="20">
        <f>SUM(D417:D420)</f>
        <v>2014.2</v>
      </c>
      <c r="E416" s="20">
        <f>SUM(E417:E420)</f>
        <v>391</v>
      </c>
      <c r="F416" s="20">
        <f>SUM(F417:F420)</f>
        <v>391</v>
      </c>
      <c r="G416" s="6">
        <f>F416/D416</f>
        <v>0.19412173567669547</v>
      </c>
      <c r="H416" s="150" t="s">
        <v>291</v>
      </c>
      <c r="I416" s="192" t="s">
        <v>758</v>
      </c>
      <c r="J416" s="138" t="s">
        <v>465</v>
      </c>
      <c r="K416" s="138" t="s">
        <v>11</v>
      </c>
      <c r="L416" s="173" t="s">
        <v>868</v>
      </c>
      <c r="M416" s="138">
        <v>809</v>
      </c>
    </row>
    <row r="417" spans="1:13" ht="14.25" customHeight="1" outlineLevel="2">
      <c r="A417" s="189"/>
      <c r="B417" s="151"/>
      <c r="C417" s="120" t="s">
        <v>6</v>
      </c>
      <c r="D417" s="20">
        <v>2014.2</v>
      </c>
      <c r="E417" s="20">
        <v>391</v>
      </c>
      <c r="F417" s="20">
        <v>391</v>
      </c>
      <c r="G417" s="6">
        <f>F417/D417</f>
        <v>0.19412173567669547</v>
      </c>
      <c r="H417" s="150"/>
      <c r="I417" s="193"/>
      <c r="J417" s="138"/>
      <c r="K417" s="138"/>
      <c r="L417" s="173"/>
      <c r="M417" s="138"/>
    </row>
    <row r="418" spans="1:13" ht="14.25" customHeight="1" outlineLevel="2">
      <c r="A418" s="189"/>
      <c r="B418" s="151"/>
      <c r="C418" s="120" t="s">
        <v>7</v>
      </c>
      <c r="D418" s="20">
        <v>0</v>
      </c>
      <c r="E418" s="20">
        <v>0</v>
      </c>
      <c r="F418" s="20">
        <v>0</v>
      </c>
      <c r="G418" s="6"/>
      <c r="H418" s="150"/>
      <c r="I418" s="193"/>
      <c r="J418" s="138"/>
      <c r="K418" s="138"/>
      <c r="L418" s="173"/>
      <c r="M418" s="138"/>
    </row>
    <row r="419" spans="1:13" ht="14.25" customHeight="1" outlineLevel="2">
      <c r="A419" s="189"/>
      <c r="B419" s="151"/>
      <c r="C419" s="120" t="s">
        <v>8</v>
      </c>
      <c r="D419" s="20">
        <v>0</v>
      </c>
      <c r="E419" s="20">
        <v>0</v>
      </c>
      <c r="F419" s="20">
        <v>0</v>
      </c>
      <c r="G419" s="6"/>
      <c r="H419" s="150"/>
      <c r="I419" s="193"/>
      <c r="J419" s="138"/>
      <c r="K419" s="138"/>
      <c r="L419" s="173"/>
      <c r="M419" s="138"/>
    </row>
    <row r="420" spans="1:13" ht="107.25" customHeight="1" outlineLevel="2">
      <c r="A420" s="189"/>
      <c r="B420" s="151"/>
      <c r="C420" s="120" t="s">
        <v>9</v>
      </c>
      <c r="D420" s="20">
        <v>0</v>
      </c>
      <c r="E420" s="20">
        <v>0</v>
      </c>
      <c r="F420" s="20">
        <v>0</v>
      </c>
      <c r="G420" s="6"/>
      <c r="H420" s="150"/>
      <c r="I420" s="194"/>
      <c r="J420" s="138"/>
      <c r="K420" s="138"/>
      <c r="L420" s="173"/>
      <c r="M420" s="138"/>
    </row>
    <row r="421" spans="1:13" ht="14.25" customHeight="1" outlineLevel="2">
      <c r="A421" s="189" t="s">
        <v>304</v>
      </c>
      <c r="B421" s="151" t="s">
        <v>833</v>
      </c>
      <c r="C421" s="120" t="s">
        <v>5</v>
      </c>
      <c r="D421" s="20">
        <f>SUM(D422:D425)</f>
        <v>2552</v>
      </c>
      <c r="E421" s="102">
        <f>SUM(E422:E425)</f>
        <v>1149.66401</v>
      </c>
      <c r="F421" s="102">
        <f>SUM(F422:F425)</f>
        <v>694.65899999999999</v>
      </c>
      <c r="G421" s="101">
        <f>F421/D421</f>
        <v>0.27220180250783699</v>
      </c>
      <c r="H421" s="190" t="s">
        <v>404</v>
      </c>
      <c r="I421" s="192" t="s">
        <v>869</v>
      </c>
      <c r="J421" s="191" t="s">
        <v>465</v>
      </c>
      <c r="K421" s="191" t="s">
        <v>305</v>
      </c>
      <c r="L421" s="173" t="s">
        <v>792</v>
      </c>
      <c r="M421" s="138">
        <v>809</v>
      </c>
    </row>
    <row r="422" spans="1:13" ht="14.25" customHeight="1" outlineLevel="2">
      <c r="A422" s="189"/>
      <c r="B422" s="151"/>
      <c r="C422" s="120" t="s">
        <v>6</v>
      </c>
      <c r="D422" s="20">
        <v>2552</v>
      </c>
      <c r="E422" s="102">
        <v>1149.66401</v>
      </c>
      <c r="F422" s="102">
        <v>694.65899999999999</v>
      </c>
      <c r="G422" s="101">
        <f>F422/D422</f>
        <v>0.27220180250783699</v>
      </c>
      <c r="H422" s="190"/>
      <c r="I422" s="193"/>
      <c r="J422" s="191"/>
      <c r="K422" s="191"/>
      <c r="L422" s="173"/>
      <c r="M422" s="138"/>
    </row>
    <row r="423" spans="1:13" ht="14.25" customHeight="1" outlineLevel="2">
      <c r="A423" s="189"/>
      <c r="B423" s="151"/>
      <c r="C423" s="120" t="s">
        <v>7</v>
      </c>
      <c r="D423" s="20">
        <v>0</v>
      </c>
      <c r="E423" s="102">
        <v>0</v>
      </c>
      <c r="F423" s="102">
        <v>0</v>
      </c>
      <c r="G423" s="101"/>
      <c r="H423" s="190"/>
      <c r="I423" s="193"/>
      <c r="J423" s="191"/>
      <c r="K423" s="191"/>
      <c r="L423" s="173"/>
      <c r="M423" s="138"/>
    </row>
    <row r="424" spans="1:13" ht="14.25" customHeight="1" outlineLevel="2">
      <c r="A424" s="189"/>
      <c r="B424" s="151"/>
      <c r="C424" s="120" t="s">
        <v>8</v>
      </c>
      <c r="D424" s="20">
        <v>0</v>
      </c>
      <c r="E424" s="102">
        <v>0</v>
      </c>
      <c r="F424" s="102">
        <v>0</v>
      </c>
      <c r="G424" s="101"/>
      <c r="H424" s="190"/>
      <c r="I424" s="193"/>
      <c r="J424" s="191"/>
      <c r="K424" s="191"/>
      <c r="L424" s="173"/>
      <c r="M424" s="138"/>
    </row>
    <row r="425" spans="1:13" ht="135" customHeight="1" outlineLevel="2">
      <c r="A425" s="189"/>
      <c r="B425" s="151"/>
      <c r="C425" s="120" t="s">
        <v>9</v>
      </c>
      <c r="D425" s="20">
        <v>0</v>
      </c>
      <c r="E425" s="102">
        <v>0</v>
      </c>
      <c r="F425" s="102">
        <v>0</v>
      </c>
      <c r="G425" s="101"/>
      <c r="H425" s="190"/>
      <c r="I425" s="194"/>
      <c r="J425" s="191"/>
      <c r="K425" s="191"/>
      <c r="L425" s="173"/>
      <c r="M425" s="138"/>
    </row>
    <row r="426" spans="1:13" ht="15.75" customHeight="1" outlineLevel="2">
      <c r="A426" s="189" t="s">
        <v>192</v>
      </c>
      <c r="B426" s="151" t="s">
        <v>401</v>
      </c>
      <c r="C426" s="120" t="s">
        <v>5</v>
      </c>
      <c r="D426" s="20">
        <f>SUM(D427:D430)</f>
        <v>20000</v>
      </c>
      <c r="E426" s="20">
        <f>SUM(E427:E430)</f>
        <v>10215.92</v>
      </c>
      <c r="F426" s="20">
        <f>SUM(F427:F430)</f>
        <v>10215.92</v>
      </c>
      <c r="G426" s="6">
        <f>F426/D426</f>
        <v>0.51079600000000003</v>
      </c>
      <c r="H426" s="128" t="s">
        <v>402</v>
      </c>
      <c r="I426" s="129" t="s">
        <v>793</v>
      </c>
      <c r="J426" s="138" t="s">
        <v>673</v>
      </c>
      <c r="K426" s="138" t="s">
        <v>403</v>
      </c>
      <c r="L426" s="140" t="s">
        <v>714</v>
      </c>
      <c r="M426" s="138">
        <v>822</v>
      </c>
    </row>
    <row r="427" spans="1:13" ht="15.75" customHeight="1" outlineLevel="2">
      <c r="A427" s="189"/>
      <c r="B427" s="151"/>
      <c r="C427" s="120" t="s">
        <v>6</v>
      </c>
      <c r="D427" s="20">
        <v>20000</v>
      </c>
      <c r="E427" s="125">
        <v>10215.92</v>
      </c>
      <c r="F427" s="125">
        <v>10215.92</v>
      </c>
      <c r="G427" s="6">
        <f>F427/D427</f>
        <v>0.51079600000000003</v>
      </c>
      <c r="H427" s="150"/>
      <c r="I427" s="130"/>
      <c r="J427" s="138"/>
      <c r="K427" s="138"/>
      <c r="L427" s="140"/>
      <c r="M427" s="138"/>
    </row>
    <row r="428" spans="1:13" ht="15.75" customHeight="1" outlineLevel="2">
      <c r="A428" s="189"/>
      <c r="B428" s="151"/>
      <c r="C428" s="120" t="s">
        <v>7</v>
      </c>
      <c r="D428" s="20">
        <v>0</v>
      </c>
      <c r="E428" s="20">
        <v>0</v>
      </c>
      <c r="F428" s="20">
        <v>0</v>
      </c>
      <c r="G428" s="6"/>
      <c r="H428" s="150"/>
      <c r="I428" s="130"/>
      <c r="J428" s="138"/>
      <c r="K428" s="138"/>
      <c r="L428" s="140"/>
      <c r="M428" s="138"/>
    </row>
    <row r="429" spans="1:13" ht="15.75" customHeight="1" outlineLevel="2">
      <c r="A429" s="189"/>
      <c r="B429" s="151"/>
      <c r="C429" s="120" t="s">
        <v>8</v>
      </c>
      <c r="D429" s="20">
        <v>0</v>
      </c>
      <c r="E429" s="20">
        <v>0</v>
      </c>
      <c r="F429" s="20">
        <v>0</v>
      </c>
      <c r="G429" s="6"/>
      <c r="H429" s="150"/>
      <c r="I429" s="130"/>
      <c r="J429" s="138"/>
      <c r="K429" s="138"/>
      <c r="L429" s="140"/>
      <c r="M429" s="138"/>
    </row>
    <row r="430" spans="1:13" ht="78.75" customHeight="1" outlineLevel="2">
      <c r="A430" s="189"/>
      <c r="B430" s="151"/>
      <c r="C430" s="120" t="s">
        <v>9</v>
      </c>
      <c r="D430" s="20">
        <v>0</v>
      </c>
      <c r="E430" s="20">
        <v>0</v>
      </c>
      <c r="F430" s="20">
        <v>0</v>
      </c>
      <c r="G430" s="6"/>
      <c r="H430" s="150"/>
      <c r="I430" s="131"/>
      <c r="J430" s="138"/>
      <c r="K430" s="138"/>
      <c r="L430" s="140"/>
      <c r="M430" s="138"/>
    </row>
    <row r="431" spans="1:13" ht="21" customHeight="1" outlineLevel="2">
      <c r="A431" s="189" t="s">
        <v>457</v>
      </c>
      <c r="B431" s="151" t="s">
        <v>454</v>
      </c>
      <c r="C431" s="120" t="s">
        <v>5</v>
      </c>
      <c r="D431" s="20">
        <f>SUM(D432:D435)</f>
        <v>12285</v>
      </c>
      <c r="E431" s="20">
        <f>SUM(E432:E435)</f>
        <v>12285</v>
      </c>
      <c r="F431" s="20">
        <f>SUM(F432:F435)</f>
        <v>6749</v>
      </c>
      <c r="G431" s="6">
        <f>F431/D431</f>
        <v>0.54936914936914938</v>
      </c>
      <c r="H431" s="128" t="s">
        <v>455</v>
      </c>
      <c r="I431" s="192" t="s">
        <v>870</v>
      </c>
      <c r="J431" s="138" t="s">
        <v>673</v>
      </c>
      <c r="K431" s="138" t="s">
        <v>456</v>
      </c>
      <c r="L431" s="140" t="s">
        <v>714</v>
      </c>
      <c r="M431" s="138">
        <v>817</v>
      </c>
    </row>
    <row r="432" spans="1:13" ht="16.5" customHeight="1" outlineLevel="2">
      <c r="A432" s="189"/>
      <c r="B432" s="151"/>
      <c r="C432" s="120" t="s">
        <v>6</v>
      </c>
      <c r="D432" s="20">
        <v>12285</v>
      </c>
      <c r="E432" s="20">
        <v>12285</v>
      </c>
      <c r="F432" s="20">
        <v>6749</v>
      </c>
      <c r="G432" s="6">
        <f>F432/D432</f>
        <v>0.54936914936914938</v>
      </c>
      <c r="H432" s="150"/>
      <c r="I432" s="193"/>
      <c r="J432" s="138"/>
      <c r="K432" s="138"/>
      <c r="L432" s="140"/>
      <c r="M432" s="138"/>
    </row>
    <row r="433" spans="1:15" ht="21" customHeight="1" outlineLevel="2">
      <c r="A433" s="189"/>
      <c r="B433" s="151"/>
      <c r="C433" s="120" t="s">
        <v>7</v>
      </c>
      <c r="D433" s="20">
        <v>0</v>
      </c>
      <c r="E433" s="20">
        <v>0</v>
      </c>
      <c r="F433" s="20">
        <v>0</v>
      </c>
      <c r="G433" s="6"/>
      <c r="H433" s="150"/>
      <c r="I433" s="193"/>
      <c r="J433" s="138"/>
      <c r="K433" s="138"/>
      <c r="L433" s="140"/>
      <c r="M433" s="138"/>
    </row>
    <row r="434" spans="1:15" ht="21" customHeight="1" outlineLevel="2">
      <c r="A434" s="189"/>
      <c r="B434" s="151"/>
      <c r="C434" s="120" t="s">
        <v>8</v>
      </c>
      <c r="D434" s="20">
        <v>0</v>
      </c>
      <c r="E434" s="20">
        <v>0</v>
      </c>
      <c r="F434" s="20">
        <v>0</v>
      </c>
      <c r="G434" s="6"/>
      <c r="H434" s="150"/>
      <c r="I434" s="193"/>
      <c r="J434" s="138"/>
      <c r="K434" s="138"/>
      <c r="L434" s="140"/>
      <c r="M434" s="138"/>
    </row>
    <row r="435" spans="1:15" ht="136.5" customHeight="1" outlineLevel="2">
      <c r="A435" s="189"/>
      <c r="B435" s="151"/>
      <c r="C435" s="120" t="s">
        <v>9</v>
      </c>
      <c r="D435" s="20">
        <v>0</v>
      </c>
      <c r="E435" s="20">
        <v>0</v>
      </c>
      <c r="F435" s="20">
        <v>0</v>
      </c>
      <c r="G435" s="6"/>
      <c r="H435" s="150"/>
      <c r="I435" s="194"/>
      <c r="J435" s="138"/>
      <c r="K435" s="138"/>
      <c r="L435" s="140"/>
      <c r="M435" s="138"/>
    </row>
    <row r="436" spans="1:15" ht="15.75" customHeight="1" outlineLevel="1">
      <c r="A436" s="126" t="s">
        <v>274</v>
      </c>
      <c r="B436" s="127" t="s">
        <v>282</v>
      </c>
      <c r="C436" s="120" t="s">
        <v>5</v>
      </c>
      <c r="D436" s="124">
        <f>SUM(D437:D440)</f>
        <v>0</v>
      </c>
      <c r="E436" s="124">
        <f>SUM(E437:E440)</f>
        <v>0</v>
      </c>
      <c r="F436" s="124">
        <f>SUM(F437:F440)</f>
        <v>0</v>
      </c>
      <c r="G436" s="6"/>
      <c r="H436" s="127"/>
      <c r="I436" s="121" t="s">
        <v>241</v>
      </c>
      <c r="J436" s="120">
        <f>J437+J438+J439</f>
        <v>8</v>
      </c>
      <c r="K436" s="140" t="s">
        <v>11</v>
      </c>
      <c r="L436" s="158"/>
      <c r="M436" s="158"/>
      <c r="O436" s="7">
        <f>SUM(O437:O439)</f>
        <v>8</v>
      </c>
    </row>
    <row r="437" spans="1:15" ht="15.75" customHeight="1" outlineLevel="1">
      <c r="A437" s="126"/>
      <c r="B437" s="127"/>
      <c r="C437" s="120" t="s">
        <v>6</v>
      </c>
      <c r="D437" s="124">
        <f>D442+D447+D452+D457+D462</f>
        <v>0</v>
      </c>
      <c r="E437" s="124">
        <v>0</v>
      </c>
      <c r="F437" s="124">
        <v>0</v>
      </c>
      <c r="G437" s="6"/>
      <c r="H437" s="127"/>
      <c r="I437" s="121" t="s">
        <v>242</v>
      </c>
      <c r="J437" s="120">
        <v>7</v>
      </c>
      <c r="K437" s="140"/>
      <c r="L437" s="158"/>
      <c r="M437" s="158"/>
      <c r="O437" s="37">
        <f>COUNTIF(J441:J480,"да")</f>
        <v>7</v>
      </c>
    </row>
    <row r="438" spans="1:15" ht="15.75" customHeight="1" outlineLevel="1">
      <c r="A438" s="126"/>
      <c r="B438" s="127"/>
      <c r="C438" s="120" t="s">
        <v>7</v>
      </c>
      <c r="D438" s="124">
        <f>D443+D448+D453+D458+D463</f>
        <v>0</v>
      </c>
      <c r="E438" s="124">
        <v>0</v>
      </c>
      <c r="F438" s="124">
        <v>0</v>
      </c>
      <c r="G438" s="6"/>
      <c r="H438" s="127"/>
      <c r="I438" s="121" t="s">
        <v>243</v>
      </c>
      <c r="J438" s="120">
        <v>0</v>
      </c>
      <c r="K438" s="140"/>
      <c r="L438" s="158"/>
      <c r="M438" s="158"/>
      <c r="O438" s="37">
        <f>COUNTIF(J441:J480,"частично")</f>
        <v>0</v>
      </c>
    </row>
    <row r="439" spans="1:15" ht="15.75" customHeight="1" outlineLevel="1">
      <c r="A439" s="126"/>
      <c r="B439" s="127"/>
      <c r="C439" s="120" t="s">
        <v>8</v>
      </c>
      <c r="D439" s="124">
        <f>D444+D449+D454+D459+D464</f>
        <v>0</v>
      </c>
      <c r="E439" s="124">
        <v>0</v>
      </c>
      <c r="F439" s="124">
        <v>0</v>
      </c>
      <c r="G439" s="6"/>
      <c r="H439" s="127"/>
      <c r="I439" s="121" t="s">
        <v>244</v>
      </c>
      <c r="J439" s="120">
        <v>1</v>
      </c>
      <c r="K439" s="140"/>
      <c r="L439" s="158"/>
      <c r="M439" s="158"/>
      <c r="O439" s="37">
        <f>COUNTIF(J441:J480,"нет")</f>
        <v>1</v>
      </c>
    </row>
    <row r="440" spans="1:15" ht="27" customHeight="1" outlineLevel="1">
      <c r="A440" s="126"/>
      <c r="B440" s="127"/>
      <c r="C440" s="120" t="s">
        <v>9</v>
      </c>
      <c r="D440" s="124">
        <f>D445+D450+D455+D460+D465</f>
        <v>0</v>
      </c>
      <c r="E440" s="124">
        <v>0</v>
      </c>
      <c r="F440" s="124">
        <v>0</v>
      </c>
      <c r="G440" s="6"/>
      <c r="H440" s="127"/>
      <c r="I440" s="121" t="s">
        <v>245</v>
      </c>
      <c r="J440" s="6">
        <f>(J437+0.5*J438)/J436</f>
        <v>0.875</v>
      </c>
      <c r="K440" s="140"/>
      <c r="L440" s="158"/>
      <c r="M440" s="158"/>
    </row>
    <row r="441" spans="1:15" ht="14.25" customHeight="1" outlineLevel="2">
      <c r="A441" s="126" t="s">
        <v>345</v>
      </c>
      <c r="B441" s="151" t="s">
        <v>252</v>
      </c>
      <c r="C441" s="120" t="s">
        <v>5</v>
      </c>
      <c r="D441" s="124">
        <f>SUM(D442:D445)</f>
        <v>0</v>
      </c>
      <c r="E441" s="124">
        <f>SUM(E442:E445)</f>
        <v>0</v>
      </c>
      <c r="F441" s="124">
        <f>SUM(F442:F445)</f>
        <v>0</v>
      </c>
      <c r="G441" s="6"/>
      <c r="H441" s="150" t="s">
        <v>290</v>
      </c>
      <c r="I441" s="150" t="s">
        <v>472</v>
      </c>
      <c r="J441" s="138" t="s">
        <v>464</v>
      </c>
      <c r="K441" s="138" t="s">
        <v>11</v>
      </c>
      <c r="L441" s="138"/>
      <c r="M441" s="138">
        <v>809</v>
      </c>
    </row>
    <row r="442" spans="1:15" ht="14.25" customHeight="1" outlineLevel="2">
      <c r="A442" s="126"/>
      <c r="B442" s="151"/>
      <c r="C442" s="120" t="s">
        <v>6</v>
      </c>
      <c r="D442" s="124">
        <v>0</v>
      </c>
      <c r="E442" s="124">
        <v>0</v>
      </c>
      <c r="F442" s="124">
        <v>0</v>
      </c>
      <c r="G442" s="6"/>
      <c r="H442" s="150"/>
      <c r="I442" s="150"/>
      <c r="J442" s="138"/>
      <c r="K442" s="138"/>
      <c r="L442" s="138"/>
      <c r="M442" s="138"/>
    </row>
    <row r="443" spans="1:15" ht="13.5" customHeight="1" outlineLevel="2">
      <c r="A443" s="126"/>
      <c r="B443" s="152"/>
      <c r="C443" s="120" t="s">
        <v>7</v>
      </c>
      <c r="D443" s="124">
        <v>0</v>
      </c>
      <c r="E443" s="124">
        <v>0</v>
      </c>
      <c r="F443" s="124">
        <v>0</v>
      </c>
      <c r="G443" s="6"/>
      <c r="H443" s="150"/>
      <c r="I443" s="150"/>
      <c r="J443" s="138"/>
      <c r="K443" s="138"/>
      <c r="L443" s="138"/>
      <c r="M443" s="138"/>
    </row>
    <row r="444" spans="1:15" ht="13.5" customHeight="1" outlineLevel="2">
      <c r="A444" s="126"/>
      <c r="B444" s="152"/>
      <c r="C444" s="120" t="s">
        <v>8</v>
      </c>
      <c r="D444" s="124">
        <v>0</v>
      </c>
      <c r="E444" s="124">
        <v>0</v>
      </c>
      <c r="F444" s="124">
        <v>0</v>
      </c>
      <c r="G444" s="6"/>
      <c r="H444" s="150"/>
      <c r="I444" s="150"/>
      <c r="J444" s="138"/>
      <c r="K444" s="138"/>
      <c r="L444" s="138"/>
      <c r="M444" s="138"/>
    </row>
    <row r="445" spans="1:15" ht="100.5" customHeight="1" outlineLevel="2">
      <c r="A445" s="126"/>
      <c r="B445" s="152"/>
      <c r="C445" s="120" t="s">
        <v>9</v>
      </c>
      <c r="D445" s="124">
        <v>0</v>
      </c>
      <c r="E445" s="124">
        <v>0</v>
      </c>
      <c r="F445" s="124">
        <v>0</v>
      </c>
      <c r="G445" s="6"/>
      <c r="H445" s="150"/>
      <c r="I445" s="150"/>
      <c r="J445" s="138"/>
      <c r="K445" s="138"/>
      <c r="L445" s="138"/>
      <c r="M445" s="138"/>
    </row>
    <row r="446" spans="1:15" ht="14.25" customHeight="1" outlineLevel="2">
      <c r="A446" s="126" t="s">
        <v>344</v>
      </c>
      <c r="B446" s="151" t="s">
        <v>834</v>
      </c>
      <c r="C446" s="120" t="s">
        <v>5</v>
      </c>
      <c r="D446" s="124">
        <f>SUM(D447:D450)</f>
        <v>0</v>
      </c>
      <c r="E446" s="124">
        <f>SUM(E447:E450)</f>
        <v>0</v>
      </c>
      <c r="F446" s="124">
        <f>SUM(F447:F450)</f>
        <v>0</v>
      </c>
      <c r="G446" s="6"/>
      <c r="H446" s="150" t="s">
        <v>81</v>
      </c>
      <c r="I446" s="190" t="s">
        <v>676</v>
      </c>
      <c r="J446" s="138" t="s">
        <v>464</v>
      </c>
      <c r="K446" s="138" t="s">
        <v>11</v>
      </c>
      <c r="L446" s="153"/>
      <c r="M446" s="138">
        <v>809</v>
      </c>
    </row>
    <row r="447" spans="1:15" ht="14.25" customHeight="1" outlineLevel="2">
      <c r="A447" s="126"/>
      <c r="B447" s="151"/>
      <c r="C447" s="120" t="s">
        <v>6</v>
      </c>
      <c r="D447" s="124">
        <v>0</v>
      </c>
      <c r="E447" s="124">
        <v>0</v>
      </c>
      <c r="F447" s="124">
        <v>0</v>
      </c>
      <c r="G447" s="6"/>
      <c r="H447" s="150"/>
      <c r="I447" s="190"/>
      <c r="J447" s="138"/>
      <c r="K447" s="138"/>
      <c r="L447" s="154"/>
      <c r="M447" s="138"/>
    </row>
    <row r="448" spans="1:15" ht="14.25" customHeight="1" outlineLevel="2">
      <c r="A448" s="126"/>
      <c r="B448" s="152"/>
      <c r="C448" s="120" t="s">
        <v>7</v>
      </c>
      <c r="D448" s="124">
        <v>0</v>
      </c>
      <c r="E448" s="124">
        <v>0</v>
      </c>
      <c r="F448" s="124">
        <v>0</v>
      </c>
      <c r="G448" s="6"/>
      <c r="H448" s="150"/>
      <c r="I448" s="190"/>
      <c r="J448" s="138"/>
      <c r="K448" s="138"/>
      <c r="L448" s="154"/>
      <c r="M448" s="138"/>
    </row>
    <row r="449" spans="1:13" ht="14.25" customHeight="1" outlineLevel="2">
      <c r="A449" s="126"/>
      <c r="B449" s="152"/>
      <c r="C449" s="120" t="s">
        <v>8</v>
      </c>
      <c r="D449" s="124">
        <v>0</v>
      </c>
      <c r="E449" s="124">
        <v>0</v>
      </c>
      <c r="F449" s="124">
        <v>0</v>
      </c>
      <c r="G449" s="6"/>
      <c r="H449" s="150"/>
      <c r="I449" s="190"/>
      <c r="J449" s="138"/>
      <c r="K449" s="138"/>
      <c r="L449" s="154"/>
      <c r="M449" s="138"/>
    </row>
    <row r="450" spans="1:13" ht="184.5" customHeight="1" outlineLevel="2">
      <c r="A450" s="126"/>
      <c r="B450" s="152"/>
      <c r="C450" s="120" t="s">
        <v>9</v>
      </c>
      <c r="D450" s="124">
        <v>0</v>
      </c>
      <c r="E450" s="124">
        <v>0</v>
      </c>
      <c r="F450" s="124">
        <v>0</v>
      </c>
      <c r="G450" s="6"/>
      <c r="H450" s="150"/>
      <c r="I450" s="190"/>
      <c r="J450" s="138"/>
      <c r="K450" s="138"/>
      <c r="L450" s="155"/>
      <c r="M450" s="138"/>
    </row>
    <row r="451" spans="1:13" ht="15" customHeight="1" outlineLevel="2">
      <c r="A451" s="126" t="s">
        <v>343</v>
      </c>
      <c r="B451" s="151" t="s">
        <v>253</v>
      </c>
      <c r="C451" s="120" t="s">
        <v>5</v>
      </c>
      <c r="D451" s="124">
        <f>SUM(D452:D455)</f>
        <v>0</v>
      </c>
      <c r="E451" s="124">
        <f>SUM(E452:E455)</f>
        <v>0</v>
      </c>
      <c r="F451" s="124">
        <f>SUM(F452:F455)</f>
        <v>0</v>
      </c>
      <c r="G451" s="6"/>
      <c r="H451" s="150" t="s">
        <v>82</v>
      </c>
      <c r="I451" s="150" t="s">
        <v>677</v>
      </c>
      <c r="J451" s="138" t="s">
        <v>464</v>
      </c>
      <c r="K451" s="138" t="s">
        <v>11</v>
      </c>
      <c r="L451" s="191"/>
      <c r="M451" s="138">
        <v>809</v>
      </c>
    </row>
    <row r="452" spans="1:13" ht="15" customHeight="1" outlineLevel="2">
      <c r="A452" s="126"/>
      <c r="B452" s="151"/>
      <c r="C452" s="120" t="s">
        <v>6</v>
      </c>
      <c r="D452" s="124">
        <v>0</v>
      </c>
      <c r="E452" s="124">
        <v>0</v>
      </c>
      <c r="F452" s="124">
        <v>0</v>
      </c>
      <c r="G452" s="6"/>
      <c r="H452" s="150"/>
      <c r="I452" s="150"/>
      <c r="J452" s="138"/>
      <c r="K452" s="138"/>
      <c r="L452" s="191"/>
      <c r="M452" s="138"/>
    </row>
    <row r="453" spans="1:13" ht="13.5" customHeight="1" outlineLevel="2">
      <c r="A453" s="126"/>
      <c r="B453" s="152"/>
      <c r="C453" s="120" t="s">
        <v>7</v>
      </c>
      <c r="D453" s="124">
        <v>0</v>
      </c>
      <c r="E453" s="124">
        <v>0</v>
      </c>
      <c r="F453" s="124">
        <v>0</v>
      </c>
      <c r="G453" s="6"/>
      <c r="H453" s="150"/>
      <c r="I453" s="150"/>
      <c r="J453" s="138"/>
      <c r="K453" s="138"/>
      <c r="L453" s="191"/>
      <c r="M453" s="138"/>
    </row>
    <row r="454" spans="1:13" ht="13.5" customHeight="1" outlineLevel="2">
      <c r="A454" s="126"/>
      <c r="B454" s="152"/>
      <c r="C454" s="120" t="s">
        <v>8</v>
      </c>
      <c r="D454" s="124">
        <v>0</v>
      </c>
      <c r="E454" s="124">
        <v>0</v>
      </c>
      <c r="F454" s="124">
        <v>0</v>
      </c>
      <c r="G454" s="6"/>
      <c r="H454" s="150"/>
      <c r="I454" s="150"/>
      <c r="J454" s="138"/>
      <c r="K454" s="138"/>
      <c r="L454" s="191"/>
      <c r="M454" s="138"/>
    </row>
    <row r="455" spans="1:13" ht="124.5" customHeight="1" outlineLevel="2">
      <c r="A455" s="126"/>
      <c r="B455" s="152"/>
      <c r="C455" s="120" t="s">
        <v>9</v>
      </c>
      <c r="D455" s="124">
        <v>0</v>
      </c>
      <c r="E455" s="124">
        <v>0</v>
      </c>
      <c r="F455" s="124">
        <v>0</v>
      </c>
      <c r="G455" s="6"/>
      <c r="H455" s="150"/>
      <c r="I455" s="150"/>
      <c r="J455" s="138"/>
      <c r="K455" s="138"/>
      <c r="L455" s="191"/>
      <c r="M455" s="138"/>
    </row>
    <row r="456" spans="1:13" ht="14.25" customHeight="1" outlineLevel="2">
      <c r="A456" s="126" t="s">
        <v>342</v>
      </c>
      <c r="B456" s="151" t="s">
        <v>254</v>
      </c>
      <c r="C456" s="120" t="s">
        <v>5</v>
      </c>
      <c r="D456" s="124">
        <f>SUM(D457:D460)</f>
        <v>0</v>
      </c>
      <c r="E456" s="124">
        <f>SUM(E457:E460)</f>
        <v>0</v>
      </c>
      <c r="F456" s="124">
        <f>SUM(F457:F460)</f>
        <v>0</v>
      </c>
      <c r="G456" s="6"/>
      <c r="H456" s="150" t="s">
        <v>83</v>
      </c>
      <c r="I456" s="150" t="s">
        <v>678</v>
      </c>
      <c r="J456" s="153" t="s">
        <v>464</v>
      </c>
      <c r="K456" s="138" t="s">
        <v>11</v>
      </c>
      <c r="L456" s="138"/>
      <c r="M456" s="138">
        <v>809</v>
      </c>
    </row>
    <row r="457" spans="1:13" ht="14.25" customHeight="1" outlineLevel="2">
      <c r="A457" s="126"/>
      <c r="B457" s="151"/>
      <c r="C457" s="120" t="s">
        <v>6</v>
      </c>
      <c r="D457" s="124">
        <v>0</v>
      </c>
      <c r="E457" s="124">
        <v>0</v>
      </c>
      <c r="F457" s="124">
        <v>0</v>
      </c>
      <c r="G457" s="6"/>
      <c r="H457" s="150"/>
      <c r="I457" s="150"/>
      <c r="J457" s="154"/>
      <c r="K457" s="138"/>
      <c r="L457" s="138"/>
      <c r="M457" s="138"/>
    </row>
    <row r="458" spans="1:13" ht="14.25" customHeight="1" outlineLevel="2">
      <c r="A458" s="126"/>
      <c r="B458" s="152"/>
      <c r="C458" s="120" t="s">
        <v>7</v>
      </c>
      <c r="D458" s="124">
        <v>0</v>
      </c>
      <c r="E458" s="124">
        <v>0</v>
      </c>
      <c r="F458" s="124">
        <v>0</v>
      </c>
      <c r="G458" s="6"/>
      <c r="H458" s="150"/>
      <c r="I458" s="150"/>
      <c r="J458" s="154"/>
      <c r="K458" s="138"/>
      <c r="L458" s="138"/>
      <c r="M458" s="138"/>
    </row>
    <row r="459" spans="1:13" ht="15" customHeight="1" outlineLevel="2">
      <c r="A459" s="126"/>
      <c r="B459" s="152"/>
      <c r="C459" s="120" t="s">
        <v>8</v>
      </c>
      <c r="D459" s="124">
        <v>0</v>
      </c>
      <c r="E459" s="124">
        <v>0</v>
      </c>
      <c r="F459" s="124">
        <v>0</v>
      </c>
      <c r="G459" s="6"/>
      <c r="H459" s="150"/>
      <c r="I459" s="150"/>
      <c r="J459" s="154"/>
      <c r="K459" s="138"/>
      <c r="L459" s="138"/>
      <c r="M459" s="138"/>
    </row>
    <row r="460" spans="1:13" ht="156.75" customHeight="1" outlineLevel="2">
      <c r="A460" s="126"/>
      <c r="B460" s="152"/>
      <c r="C460" s="120" t="s">
        <v>9</v>
      </c>
      <c r="D460" s="124">
        <v>0</v>
      </c>
      <c r="E460" s="124">
        <v>0</v>
      </c>
      <c r="F460" s="124">
        <v>0</v>
      </c>
      <c r="G460" s="6"/>
      <c r="H460" s="150"/>
      <c r="I460" s="150"/>
      <c r="J460" s="155"/>
      <c r="K460" s="138"/>
      <c r="L460" s="138"/>
      <c r="M460" s="138"/>
    </row>
    <row r="461" spans="1:13" ht="12.75" customHeight="1" outlineLevel="2">
      <c r="A461" s="126" t="s">
        <v>341</v>
      </c>
      <c r="B461" s="151" t="s">
        <v>835</v>
      </c>
      <c r="C461" s="120" t="s">
        <v>5</v>
      </c>
      <c r="D461" s="124">
        <f>SUM(D462:D465)</f>
        <v>0</v>
      </c>
      <c r="E461" s="124">
        <f>SUM(E462:E465)</f>
        <v>0</v>
      </c>
      <c r="F461" s="124">
        <f>SUM(F462:F465)</f>
        <v>0</v>
      </c>
      <c r="G461" s="6"/>
      <c r="H461" s="150" t="s">
        <v>84</v>
      </c>
      <c r="I461" s="150" t="s">
        <v>794</v>
      </c>
      <c r="J461" s="138" t="s">
        <v>464</v>
      </c>
      <c r="K461" s="138" t="s">
        <v>11</v>
      </c>
      <c r="L461" s="138"/>
      <c r="M461" s="138">
        <v>809</v>
      </c>
    </row>
    <row r="462" spans="1:13" ht="12.75" customHeight="1" outlineLevel="2">
      <c r="A462" s="126"/>
      <c r="B462" s="151"/>
      <c r="C462" s="120" t="s">
        <v>6</v>
      </c>
      <c r="D462" s="124">
        <v>0</v>
      </c>
      <c r="E462" s="124">
        <v>0</v>
      </c>
      <c r="F462" s="124">
        <v>0</v>
      </c>
      <c r="G462" s="6"/>
      <c r="H462" s="150"/>
      <c r="I462" s="150"/>
      <c r="J462" s="138"/>
      <c r="K462" s="138"/>
      <c r="L462" s="138"/>
      <c r="M462" s="138"/>
    </row>
    <row r="463" spans="1:13" ht="12.75" customHeight="1" outlineLevel="2">
      <c r="A463" s="126"/>
      <c r="B463" s="152"/>
      <c r="C463" s="120" t="s">
        <v>7</v>
      </c>
      <c r="D463" s="124">
        <v>0</v>
      </c>
      <c r="E463" s="124">
        <v>0</v>
      </c>
      <c r="F463" s="124">
        <v>0</v>
      </c>
      <c r="G463" s="6"/>
      <c r="H463" s="150"/>
      <c r="I463" s="150"/>
      <c r="J463" s="138"/>
      <c r="K463" s="138"/>
      <c r="L463" s="138"/>
      <c r="M463" s="138"/>
    </row>
    <row r="464" spans="1:13" ht="12.75" customHeight="1" outlineLevel="2">
      <c r="A464" s="126"/>
      <c r="B464" s="152"/>
      <c r="C464" s="120" t="s">
        <v>8</v>
      </c>
      <c r="D464" s="124">
        <v>0</v>
      </c>
      <c r="E464" s="124">
        <v>0</v>
      </c>
      <c r="F464" s="124">
        <v>0</v>
      </c>
      <c r="G464" s="6"/>
      <c r="H464" s="150"/>
      <c r="I464" s="150"/>
      <c r="J464" s="138"/>
      <c r="K464" s="138"/>
      <c r="L464" s="138"/>
      <c r="M464" s="138"/>
    </row>
    <row r="465" spans="1:13" ht="252.75" customHeight="1" outlineLevel="2">
      <c r="A465" s="126"/>
      <c r="B465" s="152"/>
      <c r="C465" s="120" t="s">
        <v>9</v>
      </c>
      <c r="D465" s="124">
        <v>0</v>
      </c>
      <c r="E465" s="124">
        <v>0</v>
      </c>
      <c r="F465" s="124">
        <v>0</v>
      </c>
      <c r="G465" s="6"/>
      <c r="H465" s="150"/>
      <c r="I465" s="150"/>
      <c r="J465" s="138"/>
      <c r="K465" s="138"/>
      <c r="L465" s="138"/>
      <c r="M465" s="138"/>
    </row>
    <row r="466" spans="1:13" ht="17.25" customHeight="1" outlineLevel="2">
      <c r="A466" s="126" t="s">
        <v>340</v>
      </c>
      <c r="B466" s="151" t="s">
        <v>255</v>
      </c>
      <c r="C466" s="120" t="s">
        <v>5</v>
      </c>
      <c r="D466" s="124">
        <f>SUM(D467:D470)</f>
        <v>0</v>
      </c>
      <c r="E466" s="124">
        <f>SUM(E467:E470)</f>
        <v>0</v>
      </c>
      <c r="F466" s="124">
        <f>SUM(F467:F470)</f>
        <v>0</v>
      </c>
      <c r="G466" s="6"/>
      <c r="H466" s="150" t="s">
        <v>256</v>
      </c>
      <c r="I466" s="150"/>
      <c r="J466" s="153" t="s">
        <v>465</v>
      </c>
      <c r="K466" s="138" t="s">
        <v>11</v>
      </c>
      <c r="L466" s="150" t="s">
        <v>679</v>
      </c>
      <c r="M466" s="138">
        <v>809</v>
      </c>
    </row>
    <row r="467" spans="1:13" ht="17.25" customHeight="1" outlineLevel="2">
      <c r="A467" s="126"/>
      <c r="B467" s="151"/>
      <c r="C467" s="120" t="s">
        <v>6</v>
      </c>
      <c r="D467" s="124">
        <v>0</v>
      </c>
      <c r="E467" s="124">
        <v>0</v>
      </c>
      <c r="F467" s="124">
        <v>0</v>
      </c>
      <c r="G467" s="6"/>
      <c r="H467" s="150"/>
      <c r="I467" s="150"/>
      <c r="J467" s="154"/>
      <c r="K467" s="138"/>
      <c r="L467" s="150"/>
      <c r="M467" s="138"/>
    </row>
    <row r="468" spans="1:13" ht="17.25" customHeight="1" outlineLevel="2">
      <c r="A468" s="126"/>
      <c r="B468" s="152"/>
      <c r="C468" s="120" t="s">
        <v>7</v>
      </c>
      <c r="D468" s="124">
        <v>0</v>
      </c>
      <c r="E468" s="124">
        <v>0</v>
      </c>
      <c r="F468" s="124">
        <v>0</v>
      </c>
      <c r="G468" s="6"/>
      <c r="H468" s="150"/>
      <c r="I468" s="150"/>
      <c r="J468" s="154"/>
      <c r="K468" s="138"/>
      <c r="L468" s="150"/>
      <c r="M468" s="138"/>
    </row>
    <row r="469" spans="1:13" ht="17.25" customHeight="1" outlineLevel="2">
      <c r="A469" s="126"/>
      <c r="B469" s="152"/>
      <c r="C469" s="120" t="s">
        <v>8</v>
      </c>
      <c r="D469" s="124">
        <v>0</v>
      </c>
      <c r="E469" s="124">
        <v>0</v>
      </c>
      <c r="F469" s="124">
        <v>0</v>
      </c>
      <c r="G469" s="6"/>
      <c r="H469" s="150"/>
      <c r="I469" s="150"/>
      <c r="J469" s="154"/>
      <c r="K469" s="138"/>
      <c r="L469" s="150"/>
      <c r="M469" s="138"/>
    </row>
    <row r="470" spans="1:13" ht="17.25" customHeight="1" outlineLevel="2">
      <c r="A470" s="126"/>
      <c r="B470" s="152"/>
      <c r="C470" s="120" t="s">
        <v>9</v>
      </c>
      <c r="D470" s="124">
        <v>0</v>
      </c>
      <c r="E470" s="124">
        <v>0</v>
      </c>
      <c r="F470" s="124">
        <v>0</v>
      </c>
      <c r="G470" s="6"/>
      <c r="H470" s="150"/>
      <c r="I470" s="150"/>
      <c r="J470" s="155"/>
      <c r="K470" s="138"/>
      <c r="L470" s="150"/>
      <c r="M470" s="138"/>
    </row>
    <row r="471" spans="1:13" ht="17.25" customHeight="1" outlineLevel="2">
      <c r="A471" s="126" t="s">
        <v>339</v>
      </c>
      <c r="B471" s="151" t="s">
        <v>257</v>
      </c>
      <c r="C471" s="120" t="s">
        <v>5</v>
      </c>
      <c r="D471" s="124">
        <f>SUM(D472:D475)</f>
        <v>0</v>
      </c>
      <c r="E471" s="124">
        <f>SUM(E472:E475)</f>
        <v>0</v>
      </c>
      <c r="F471" s="124">
        <f>SUM(F472:F475)</f>
        <v>0</v>
      </c>
      <c r="G471" s="6"/>
      <c r="H471" s="150" t="s">
        <v>258</v>
      </c>
      <c r="I471" s="150" t="s">
        <v>876</v>
      </c>
      <c r="J471" s="138" t="s">
        <v>464</v>
      </c>
      <c r="K471" s="138" t="s">
        <v>11</v>
      </c>
      <c r="L471" s="138"/>
      <c r="M471" s="138">
        <v>809</v>
      </c>
    </row>
    <row r="472" spans="1:13" ht="17.25" customHeight="1" outlineLevel="2">
      <c r="A472" s="126"/>
      <c r="B472" s="151"/>
      <c r="C472" s="120" t="s">
        <v>6</v>
      </c>
      <c r="D472" s="124">
        <v>0</v>
      </c>
      <c r="E472" s="124">
        <v>0</v>
      </c>
      <c r="F472" s="124">
        <v>0</v>
      </c>
      <c r="G472" s="6"/>
      <c r="H472" s="150"/>
      <c r="I472" s="150"/>
      <c r="J472" s="138"/>
      <c r="K472" s="138"/>
      <c r="L472" s="138"/>
      <c r="M472" s="138"/>
    </row>
    <row r="473" spans="1:13" ht="17.25" customHeight="1" outlineLevel="2">
      <c r="A473" s="126"/>
      <c r="B473" s="152"/>
      <c r="C473" s="120" t="s">
        <v>7</v>
      </c>
      <c r="D473" s="124">
        <v>0</v>
      </c>
      <c r="E473" s="124">
        <v>0</v>
      </c>
      <c r="F473" s="124">
        <v>0</v>
      </c>
      <c r="G473" s="6"/>
      <c r="H473" s="150"/>
      <c r="I473" s="150"/>
      <c r="J473" s="138"/>
      <c r="K473" s="138"/>
      <c r="L473" s="138"/>
      <c r="M473" s="138"/>
    </row>
    <row r="474" spans="1:13" ht="17.25" customHeight="1" outlineLevel="2">
      <c r="A474" s="126"/>
      <c r="B474" s="152"/>
      <c r="C474" s="120" t="s">
        <v>8</v>
      </c>
      <c r="D474" s="124">
        <v>0</v>
      </c>
      <c r="E474" s="124">
        <v>0</v>
      </c>
      <c r="F474" s="124">
        <v>0</v>
      </c>
      <c r="G474" s="6"/>
      <c r="H474" s="150"/>
      <c r="I474" s="150"/>
      <c r="J474" s="138"/>
      <c r="K474" s="138"/>
      <c r="L474" s="138"/>
      <c r="M474" s="138"/>
    </row>
    <row r="475" spans="1:13" ht="88.5" customHeight="1" outlineLevel="2">
      <c r="A475" s="126"/>
      <c r="B475" s="152"/>
      <c r="C475" s="120" t="s">
        <v>9</v>
      </c>
      <c r="D475" s="124">
        <v>0</v>
      </c>
      <c r="E475" s="124">
        <v>0</v>
      </c>
      <c r="F475" s="124">
        <v>0</v>
      </c>
      <c r="G475" s="6"/>
      <c r="H475" s="150"/>
      <c r="I475" s="150"/>
      <c r="J475" s="138"/>
      <c r="K475" s="138"/>
      <c r="L475" s="138"/>
      <c r="M475" s="138"/>
    </row>
    <row r="476" spans="1:13" ht="18" customHeight="1" outlineLevel="2">
      <c r="A476" s="126" t="s">
        <v>453</v>
      </c>
      <c r="B476" s="151" t="s">
        <v>259</v>
      </c>
      <c r="C476" s="120" t="s">
        <v>5</v>
      </c>
      <c r="D476" s="124">
        <f>SUM(D477:D480)</f>
        <v>0</v>
      </c>
      <c r="E476" s="124">
        <f>SUM(E477:E480)</f>
        <v>0</v>
      </c>
      <c r="F476" s="124">
        <f>SUM(F477:F480)</f>
        <v>0</v>
      </c>
      <c r="G476" s="6"/>
      <c r="H476" s="150" t="s">
        <v>260</v>
      </c>
      <c r="I476" s="150" t="s">
        <v>680</v>
      </c>
      <c r="J476" s="153" t="s">
        <v>464</v>
      </c>
      <c r="K476" s="138" t="s">
        <v>11</v>
      </c>
      <c r="L476" s="138"/>
      <c r="M476" s="138">
        <v>809</v>
      </c>
    </row>
    <row r="477" spans="1:13" ht="18" customHeight="1" outlineLevel="2">
      <c r="A477" s="126"/>
      <c r="B477" s="151"/>
      <c r="C477" s="120" t="s">
        <v>6</v>
      </c>
      <c r="D477" s="124">
        <v>0</v>
      </c>
      <c r="E477" s="124">
        <v>0</v>
      </c>
      <c r="F477" s="124">
        <v>0</v>
      </c>
      <c r="G477" s="6"/>
      <c r="H477" s="150"/>
      <c r="I477" s="150"/>
      <c r="J477" s="154"/>
      <c r="K477" s="138"/>
      <c r="L477" s="138"/>
      <c r="M477" s="138"/>
    </row>
    <row r="478" spans="1:13" ht="14.25" customHeight="1" outlineLevel="2">
      <c r="A478" s="126"/>
      <c r="B478" s="152"/>
      <c r="C478" s="120" t="s">
        <v>7</v>
      </c>
      <c r="D478" s="124">
        <v>0</v>
      </c>
      <c r="E478" s="124">
        <v>0</v>
      </c>
      <c r="F478" s="124">
        <v>0</v>
      </c>
      <c r="G478" s="6"/>
      <c r="H478" s="150"/>
      <c r="I478" s="150"/>
      <c r="J478" s="154"/>
      <c r="K478" s="138"/>
      <c r="L478" s="138"/>
      <c r="M478" s="138"/>
    </row>
    <row r="479" spans="1:13" ht="15.75" customHeight="1" outlineLevel="2">
      <c r="A479" s="126"/>
      <c r="B479" s="152"/>
      <c r="C479" s="120" t="s">
        <v>8</v>
      </c>
      <c r="D479" s="124">
        <v>0</v>
      </c>
      <c r="E479" s="124">
        <v>0</v>
      </c>
      <c r="F479" s="124">
        <v>0</v>
      </c>
      <c r="G479" s="6"/>
      <c r="H479" s="150"/>
      <c r="I479" s="150"/>
      <c r="J479" s="154"/>
      <c r="K479" s="138"/>
      <c r="L479" s="138"/>
      <c r="M479" s="138"/>
    </row>
    <row r="480" spans="1:13" ht="126.75" customHeight="1" outlineLevel="2">
      <c r="A480" s="126"/>
      <c r="B480" s="152"/>
      <c r="C480" s="120" t="s">
        <v>9</v>
      </c>
      <c r="D480" s="124">
        <v>0</v>
      </c>
      <c r="E480" s="124">
        <v>0</v>
      </c>
      <c r="F480" s="124">
        <v>0</v>
      </c>
      <c r="G480" s="6"/>
      <c r="H480" s="150"/>
      <c r="I480" s="150"/>
      <c r="J480" s="155"/>
      <c r="K480" s="138"/>
      <c r="L480" s="138"/>
      <c r="M480" s="138"/>
    </row>
    <row r="481" spans="1:13" ht="14.25" customHeight="1" outlineLevel="1">
      <c r="A481" s="126" t="s">
        <v>85</v>
      </c>
      <c r="B481" s="127" t="s">
        <v>87</v>
      </c>
      <c r="C481" s="120" t="s">
        <v>5</v>
      </c>
      <c r="D481" s="20">
        <f>D482+D483+D484+D485</f>
        <v>2810.4</v>
      </c>
      <c r="E481" s="20">
        <f>E482+E483+E484+E485</f>
        <v>2800</v>
      </c>
      <c r="F481" s="20">
        <f>F482+F483+F484+F485</f>
        <v>2800</v>
      </c>
      <c r="G481" s="21">
        <f>F481/D481</f>
        <v>0.99629945915172213</v>
      </c>
      <c r="H481" s="127"/>
      <c r="I481" s="121" t="s">
        <v>241</v>
      </c>
      <c r="J481" s="120">
        <f>J482+J483+J484</f>
        <v>7</v>
      </c>
      <c r="K481" s="140" t="s">
        <v>373</v>
      </c>
      <c r="L481" s="158"/>
      <c r="M481" s="158"/>
    </row>
    <row r="482" spans="1:13" ht="14.25" customHeight="1" outlineLevel="1">
      <c r="A482" s="126"/>
      <c r="B482" s="127"/>
      <c r="C482" s="120" t="s">
        <v>6</v>
      </c>
      <c r="D482" s="20">
        <f>D487+D507+D512+D492+D497+D502+D517</f>
        <v>2810.4</v>
      </c>
      <c r="E482" s="20">
        <f>E487+E507+E512+E492+E497+E502+E517</f>
        <v>2800</v>
      </c>
      <c r="F482" s="20">
        <f>F487+F507+F512+F492+F497+F502+F517</f>
        <v>2800</v>
      </c>
      <c r="G482" s="21">
        <f>F482/D482</f>
        <v>0.99629945915172213</v>
      </c>
      <c r="H482" s="127"/>
      <c r="I482" s="121" t="s">
        <v>242</v>
      </c>
      <c r="J482" s="120">
        <v>7</v>
      </c>
      <c r="K482" s="140"/>
      <c r="L482" s="158"/>
      <c r="M482" s="158"/>
    </row>
    <row r="483" spans="1:13" ht="14.25" customHeight="1" outlineLevel="1">
      <c r="A483" s="126"/>
      <c r="B483" s="127"/>
      <c r="C483" s="120" t="s">
        <v>7</v>
      </c>
      <c r="D483" s="20">
        <f t="shared" ref="D483:F485" si="49">D488+D508+D513+D493+D498+D503+D518</f>
        <v>0</v>
      </c>
      <c r="E483" s="20">
        <f t="shared" si="49"/>
        <v>0</v>
      </c>
      <c r="F483" s="20">
        <f t="shared" si="49"/>
        <v>0</v>
      </c>
      <c r="G483" s="21"/>
      <c r="H483" s="127"/>
      <c r="I483" s="121" t="s">
        <v>243</v>
      </c>
      <c r="J483" s="120">
        <v>0</v>
      </c>
      <c r="K483" s="140"/>
      <c r="L483" s="158"/>
      <c r="M483" s="158"/>
    </row>
    <row r="484" spans="1:13" ht="14.25" customHeight="1" outlineLevel="1">
      <c r="A484" s="126"/>
      <c r="B484" s="127"/>
      <c r="C484" s="120" t="s">
        <v>8</v>
      </c>
      <c r="D484" s="20">
        <f t="shared" si="49"/>
        <v>0</v>
      </c>
      <c r="E484" s="20">
        <f t="shared" si="49"/>
        <v>0</v>
      </c>
      <c r="F484" s="20">
        <f t="shared" si="49"/>
        <v>0</v>
      </c>
      <c r="G484" s="21"/>
      <c r="H484" s="127"/>
      <c r="I484" s="121" t="s">
        <v>244</v>
      </c>
      <c r="J484" s="120">
        <v>0</v>
      </c>
      <c r="K484" s="140"/>
      <c r="L484" s="158"/>
      <c r="M484" s="158"/>
    </row>
    <row r="485" spans="1:13" ht="14.25" customHeight="1" outlineLevel="1">
      <c r="A485" s="126"/>
      <c r="B485" s="127"/>
      <c r="C485" s="120" t="s">
        <v>9</v>
      </c>
      <c r="D485" s="20">
        <f t="shared" si="49"/>
        <v>0</v>
      </c>
      <c r="E485" s="20">
        <f t="shared" si="49"/>
        <v>0</v>
      </c>
      <c r="F485" s="20">
        <f t="shared" si="49"/>
        <v>0</v>
      </c>
      <c r="G485" s="21"/>
      <c r="H485" s="127"/>
      <c r="I485" s="121" t="s">
        <v>245</v>
      </c>
      <c r="J485" s="6">
        <f>(J482+0.5*J483)/J481</f>
        <v>1</v>
      </c>
      <c r="K485" s="140"/>
      <c r="L485" s="158"/>
      <c r="M485" s="158"/>
    </row>
    <row r="486" spans="1:13" ht="15" customHeight="1" outlineLevel="2">
      <c r="A486" s="126" t="s">
        <v>86</v>
      </c>
      <c r="B486" s="156" t="s">
        <v>261</v>
      </c>
      <c r="C486" s="120" t="s">
        <v>5</v>
      </c>
      <c r="D486" s="20">
        <f>SUM(D487:D490)</f>
        <v>810.4</v>
      </c>
      <c r="E486" s="20">
        <f>SUM(E487:E490)</f>
        <v>800</v>
      </c>
      <c r="F486" s="20">
        <f>SUM(F487:F490)</f>
        <v>800</v>
      </c>
      <c r="G486" s="6">
        <f>F486/D486</f>
        <v>0.98716683119447191</v>
      </c>
      <c r="H486" s="128" t="s">
        <v>88</v>
      </c>
      <c r="I486" s="128" t="s">
        <v>713</v>
      </c>
      <c r="J486" s="140" t="s">
        <v>464</v>
      </c>
      <c r="K486" s="140" t="s">
        <v>373</v>
      </c>
      <c r="L486" s="135"/>
      <c r="M486" s="140">
        <v>822</v>
      </c>
    </row>
    <row r="487" spans="1:13" ht="15" customHeight="1" outlineLevel="2">
      <c r="A487" s="126"/>
      <c r="B487" s="156"/>
      <c r="C487" s="120" t="s">
        <v>6</v>
      </c>
      <c r="D487" s="20">
        <v>810.4</v>
      </c>
      <c r="E487" s="20">
        <v>800</v>
      </c>
      <c r="F487" s="20">
        <v>800</v>
      </c>
      <c r="G487" s="6">
        <f>F487/D487</f>
        <v>0.98716683119447191</v>
      </c>
      <c r="H487" s="128"/>
      <c r="I487" s="128"/>
      <c r="J487" s="140"/>
      <c r="K487" s="140"/>
      <c r="L487" s="136"/>
      <c r="M487" s="140"/>
    </row>
    <row r="488" spans="1:13" ht="13.5" customHeight="1" outlineLevel="2">
      <c r="A488" s="126"/>
      <c r="B488" s="156"/>
      <c r="C488" s="120" t="s">
        <v>7</v>
      </c>
      <c r="D488" s="20">
        <v>0</v>
      </c>
      <c r="E488" s="20">
        <v>0</v>
      </c>
      <c r="F488" s="20">
        <v>0</v>
      </c>
      <c r="G488" s="6"/>
      <c r="H488" s="128"/>
      <c r="I488" s="128"/>
      <c r="J488" s="140"/>
      <c r="K488" s="140"/>
      <c r="L488" s="136"/>
      <c r="M488" s="140"/>
    </row>
    <row r="489" spans="1:13" ht="13.5" customHeight="1" outlineLevel="2">
      <c r="A489" s="126"/>
      <c r="B489" s="156"/>
      <c r="C489" s="120" t="s">
        <v>8</v>
      </c>
      <c r="D489" s="20">
        <v>0</v>
      </c>
      <c r="E489" s="20">
        <v>0</v>
      </c>
      <c r="F489" s="20">
        <v>0</v>
      </c>
      <c r="G489" s="6"/>
      <c r="H489" s="128"/>
      <c r="I489" s="128"/>
      <c r="J489" s="140"/>
      <c r="K489" s="140"/>
      <c r="L489" s="136"/>
      <c r="M489" s="140"/>
    </row>
    <row r="490" spans="1:13" ht="13.5" customHeight="1" outlineLevel="2">
      <c r="A490" s="126"/>
      <c r="B490" s="156"/>
      <c r="C490" s="120" t="s">
        <v>9</v>
      </c>
      <c r="D490" s="20">
        <v>0</v>
      </c>
      <c r="E490" s="20">
        <v>0</v>
      </c>
      <c r="F490" s="20">
        <v>0</v>
      </c>
      <c r="G490" s="6"/>
      <c r="H490" s="128"/>
      <c r="I490" s="128"/>
      <c r="J490" s="140"/>
      <c r="K490" s="140"/>
      <c r="L490" s="137"/>
      <c r="M490" s="140"/>
    </row>
    <row r="491" spans="1:13" ht="13.5" customHeight="1" outlineLevel="2">
      <c r="A491" s="126" t="s">
        <v>228</v>
      </c>
      <c r="B491" s="156" t="s">
        <v>337</v>
      </c>
      <c r="C491" s="120" t="s">
        <v>5</v>
      </c>
      <c r="D491" s="124">
        <f>SUM(D492:D495)</f>
        <v>0</v>
      </c>
      <c r="E491" s="124">
        <v>0</v>
      </c>
      <c r="F491" s="124">
        <f>SUM(F492:F495)</f>
        <v>0</v>
      </c>
      <c r="G491" s="6"/>
      <c r="H491" s="128" t="s">
        <v>338</v>
      </c>
      <c r="I491" s="128" t="s">
        <v>795</v>
      </c>
      <c r="J491" s="140" t="s">
        <v>464</v>
      </c>
      <c r="K491" s="140" t="s">
        <v>373</v>
      </c>
      <c r="L491" s="141"/>
      <c r="M491" s="140">
        <v>822</v>
      </c>
    </row>
    <row r="492" spans="1:13" ht="13.5" customHeight="1" outlineLevel="2">
      <c r="A492" s="126"/>
      <c r="B492" s="156"/>
      <c r="C492" s="120" t="s">
        <v>6</v>
      </c>
      <c r="D492" s="124">
        <v>0</v>
      </c>
      <c r="E492" s="124">
        <v>0</v>
      </c>
      <c r="F492" s="124">
        <v>0</v>
      </c>
      <c r="G492" s="6"/>
      <c r="H492" s="128"/>
      <c r="I492" s="128"/>
      <c r="J492" s="140"/>
      <c r="K492" s="140"/>
      <c r="L492" s="142"/>
      <c r="M492" s="140"/>
    </row>
    <row r="493" spans="1:13" ht="13.5" customHeight="1" outlineLevel="2">
      <c r="A493" s="126"/>
      <c r="B493" s="156"/>
      <c r="C493" s="120" t="s">
        <v>7</v>
      </c>
      <c r="D493" s="124">
        <v>0</v>
      </c>
      <c r="E493" s="124">
        <v>0</v>
      </c>
      <c r="F493" s="124">
        <v>0</v>
      </c>
      <c r="G493" s="6"/>
      <c r="H493" s="128"/>
      <c r="I493" s="128"/>
      <c r="J493" s="140"/>
      <c r="K493" s="140"/>
      <c r="L493" s="142"/>
      <c r="M493" s="140"/>
    </row>
    <row r="494" spans="1:13" ht="13.5" customHeight="1" outlineLevel="2">
      <c r="A494" s="126"/>
      <c r="B494" s="156"/>
      <c r="C494" s="120" t="s">
        <v>8</v>
      </c>
      <c r="D494" s="124">
        <v>0</v>
      </c>
      <c r="E494" s="124">
        <v>0</v>
      </c>
      <c r="F494" s="124">
        <v>0</v>
      </c>
      <c r="G494" s="6"/>
      <c r="H494" s="128"/>
      <c r="I494" s="128"/>
      <c r="J494" s="140"/>
      <c r="K494" s="140"/>
      <c r="L494" s="142"/>
      <c r="M494" s="140"/>
    </row>
    <row r="495" spans="1:13" ht="63" customHeight="1" outlineLevel="2">
      <c r="A495" s="126"/>
      <c r="B495" s="156"/>
      <c r="C495" s="120" t="s">
        <v>9</v>
      </c>
      <c r="D495" s="124">
        <v>0</v>
      </c>
      <c r="E495" s="124">
        <v>0</v>
      </c>
      <c r="F495" s="124">
        <v>0</v>
      </c>
      <c r="G495" s="6"/>
      <c r="H495" s="128"/>
      <c r="I495" s="128"/>
      <c r="J495" s="140"/>
      <c r="K495" s="140"/>
      <c r="L495" s="143"/>
      <c r="M495" s="140"/>
    </row>
    <row r="496" spans="1:13" ht="13.5" customHeight="1" outlineLevel="2">
      <c r="A496" s="126" t="s">
        <v>94</v>
      </c>
      <c r="B496" s="156" t="s">
        <v>335</v>
      </c>
      <c r="C496" s="120" t="s">
        <v>5</v>
      </c>
      <c r="D496" s="124">
        <f>SUM(D497:D500)</f>
        <v>0</v>
      </c>
      <c r="E496" s="124">
        <f>SUM(E497:E500)</f>
        <v>0</v>
      </c>
      <c r="F496" s="124">
        <f>SUM(F497:F500)</f>
        <v>0</v>
      </c>
      <c r="G496" s="6"/>
      <c r="H496" s="128" t="s">
        <v>336</v>
      </c>
      <c r="I496" s="128" t="s">
        <v>880</v>
      </c>
      <c r="J496" s="140" t="s">
        <v>464</v>
      </c>
      <c r="K496" s="140" t="s">
        <v>373</v>
      </c>
      <c r="L496" s="146"/>
      <c r="M496" s="140">
        <v>822</v>
      </c>
    </row>
    <row r="497" spans="1:13" ht="13.5" customHeight="1" outlineLevel="2">
      <c r="A497" s="126"/>
      <c r="B497" s="156"/>
      <c r="C497" s="120" t="s">
        <v>6</v>
      </c>
      <c r="D497" s="124">
        <v>0</v>
      </c>
      <c r="E497" s="124">
        <v>0</v>
      </c>
      <c r="F497" s="124">
        <v>0</v>
      </c>
      <c r="G497" s="6"/>
      <c r="H497" s="128"/>
      <c r="I497" s="128"/>
      <c r="J497" s="140"/>
      <c r="K497" s="140"/>
      <c r="L497" s="147"/>
      <c r="M497" s="140"/>
    </row>
    <row r="498" spans="1:13" ht="13.5" customHeight="1" outlineLevel="2">
      <c r="A498" s="126"/>
      <c r="B498" s="156"/>
      <c r="C498" s="120" t="s">
        <v>7</v>
      </c>
      <c r="D498" s="124">
        <v>0</v>
      </c>
      <c r="E498" s="124">
        <v>0</v>
      </c>
      <c r="F498" s="124">
        <v>0</v>
      </c>
      <c r="G498" s="6"/>
      <c r="H498" s="128"/>
      <c r="I498" s="128"/>
      <c r="J498" s="140"/>
      <c r="K498" s="140"/>
      <c r="L498" s="147"/>
      <c r="M498" s="140"/>
    </row>
    <row r="499" spans="1:13" ht="13.5" customHeight="1" outlineLevel="2">
      <c r="A499" s="126"/>
      <c r="B499" s="156"/>
      <c r="C499" s="120" t="s">
        <v>8</v>
      </c>
      <c r="D499" s="124">
        <v>0</v>
      </c>
      <c r="E499" s="124">
        <v>0</v>
      </c>
      <c r="F499" s="124">
        <v>0</v>
      </c>
      <c r="G499" s="6"/>
      <c r="H499" s="128"/>
      <c r="I499" s="128"/>
      <c r="J499" s="140"/>
      <c r="K499" s="140"/>
      <c r="L499" s="147"/>
      <c r="M499" s="140"/>
    </row>
    <row r="500" spans="1:13" ht="77.25" customHeight="1" outlineLevel="2">
      <c r="A500" s="126"/>
      <c r="B500" s="156"/>
      <c r="C500" s="120" t="s">
        <v>9</v>
      </c>
      <c r="D500" s="124">
        <v>0</v>
      </c>
      <c r="E500" s="124">
        <v>0</v>
      </c>
      <c r="F500" s="124">
        <v>0</v>
      </c>
      <c r="G500" s="6"/>
      <c r="H500" s="128"/>
      <c r="I500" s="128"/>
      <c r="J500" s="140"/>
      <c r="K500" s="140"/>
      <c r="L500" s="148"/>
      <c r="M500" s="140"/>
    </row>
    <row r="501" spans="1:13" ht="13.5" customHeight="1" outlineLevel="2">
      <c r="A501" s="126" t="s">
        <v>193</v>
      </c>
      <c r="B501" s="156" t="s">
        <v>333</v>
      </c>
      <c r="C501" s="120" t="s">
        <v>5</v>
      </c>
      <c r="D501" s="124">
        <f>SUM(D502:D505)</f>
        <v>0</v>
      </c>
      <c r="E501" s="124">
        <f>SUM(E502:E505)</f>
        <v>0</v>
      </c>
      <c r="F501" s="124">
        <f>SUM(F502:F505)</f>
        <v>0</v>
      </c>
      <c r="G501" s="6"/>
      <c r="H501" s="128" t="s">
        <v>334</v>
      </c>
      <c r="I501" s="128" t="s">
        <v>796</v>
      </c>
      <c r="J501" s="138" t="s">
        <v>464</v>
      </c>
      <c r="K501" s="140" t="s">
        <v>373</v>
      </c>
      <c r="L501" s="141"/>
      <c r="M501" s="140">
        <v>822</v>
      </c>
    </row>
    <row r="502" spans="1:13" ht="13.5" customHeight="1" outlineLevel="2">
      <c r="A502" s="126"/>
      <c r="B502" s="156"/>
      <c r="C502" s="120" t="s">
        <v>6</v>
      </c>
      <c r="D502" s="124">
        <v>0</v>
      </c>
      <c r="E502" s="124">
        <v>0</v>
      </c>
      <c r="F502" s="124">
        <v>0</v>
      </c>
      <c r="G502" s="6"/>
      <c r="H502" s="128"/>
      <c r="I502" s="128"/>
      <c r="J502" s="138"/>
      <c r="K502" s="140"/>
      <c r="L502" s="142"/>
      <c r="M502" s="140"/>
    </row>
    <row r="503" spans="1:13" ht="13.5" customHeight="1" outlineLevel="2">
      <c r="A503" s="126"/>
      <c r="B503" s="156"/>
      <c r="C503" s="120" t="s">
        <v>7</v>
      </c>
      <c r="D503" s="124">
        <v>0</v>
      </c>
      <c r="E503" s="124">
        <v>0</v>
      </c>
      <c r="F503" s="124">
        <v>0</v>
      </c>
      <c r="G503" s="6"/>
      <c r="H503" s="128"/>
      <c r="I503" s="128"/>
      <c r="J503" s="138"/>
      <c r="K503" s="140"/>
      <c r="L503" s="142"/>
      <c r="M503" s="140"/>
    </row>
    <row r="504" spans="1:13" ht="13.5" customHeight="1" outlineLevel="2">
      <c r="A504" s="126"/>
      <c r="B504" s="156"/>
      <c r="C504" s="120" t="s">
        <v>8</v>
      </c>
      <c r="D504" s="124">
        <v>0</v>
      </c>
      <c r="E504" s="124">
        <v>0</v>
      </c>
      <c r="F504" s="124">
        <v>0</v>
      </c>
      <c r="G504" s="6"/>
      <c r="H504" s="128"/>
      <c r="I504" s="128"/>
      <c r="J504" s="138"/>
      <c r="K504" s="140"/>
      <c r="L504" s="142"/>
      <c r="M504" s="140"/>
    </row>
    <row r="505" spans="1:13" ht="39" customHeight="1" outlineLevel="2">
      <c r="A505" s="126"/>
      <c r="B505" s="156"/>
      <c r="C505" s="120" t="s">
        <v>9</v>
      </c>
      <c r="D505" s="124">
        <v>0</v>
      </c>
      <c r="E505" s="124">
        <v>0</v>
      </c>
      <c r="F505" s="124">
        <v>0</v>
      </c>
      <c r="G505" s="6"/>
      <c r="H505" s="128"/>
      <c r="I505" s="128"/>
      <c r="J505" s="138"/>
      <c r="K505" s="140"/>
      <c r="L505" s="143"/>
      <c r="M505" s="140"/>
    </row>
    <row r="506" spans="1:13" ht="13.5" customHeight="1" outlineLevel="2">
      <c r="A506" s="126" t="s">
        <v>194</v>
      </c>
      <c r="B506" s="127" t="s">
        <v>89</v>
      </c>
      <c r="C506" s="120" t="s">
        <v>5</v>
      </c>
      <c r="D506" s="20">
        <f>SUM(D507:D510)</f>
        <v>0</v>
      </c>
      <c r="E506" s="20">
        <f>SUM(E507:E510)</f>
        <v>0</v>
      </c>
      <c r="F506" s="20">
        <f>SUM(F507:F510)</f>
        <v>0</v>
      </c>
      <c r="G506" s="6"/>
      <c r="H506" s="128" t="s">
        <v>486</v>
      </c>
      <c r="I506" s="128" t="s">
        <v>712</v>
      </c>
      <c r="J506" s="138" t="s">
        <v>464</v>
      </c>
      <c r="K506" s="140" t="s">
        <v>373</v>
      </c>
      <c r="L506" s="135"/>
      <c r="M506" s="140">
        <v>822</v>
      </c>
    </row>
    <row r="507" spans="1:13" ht="13.5" customHeight="1" outlineLevel="2">
      <c r="A507" s="126"/>
      <c r="B507" s="127"/>
      <c r="C507" s="120" t="s">
        <v>6</v>
      </c>
      <c r="D507" s="20">
        <v>0</v>
      </c>
      <c r="E507" s="20">
        <v>0</v>
      </c>
      <c r="F507" s="20">
        <v>0</v>
      </c>
      <c r="G507" s="6"/>
      <c r="H507" s="128"/>
      <c r="I507" s="128"/>
      <c r="J507" s="138"/>
      <c r="K507" s="140"/>
      <c r="L507" s="136"/>
      <c r="M507" s="140"/>
    </row>
    <row r="508" spans="1:13" ht="13.5" customHeight="1" outlineLevel="2">
      <c r="A508" s="126"/>
      <c r="B508" s="127"/>
      <c r="C508" s="120" t="s">
        <v>7</v>
      </c>
      <c r="D508" s="20">
        <v>0</v>
      </c>
      <c r="E508" s="20">
        <v>0</v>
      </c>
      <c r="F508" s="20">
        <v>0</v>
      </c>
      <c r="G508" s="6"/>
      <c r="H508" s="128"/>
      <c r="I508" s="128"/>
      <c r="J508" s="138"/>
      <c r="K508" s="140"/>
      <c r="L508" s="136"/>
      <c r="M508" s="140"/>
    </row>
    <row r="509" spans="1:13" ht="13.5" customHeight="1" outlineLevel="2">
      <c r="A509" s="126"/>
      <c r="B509" s="127"/>
      <c r="C509" s="120" t="s">
        <v>8</v>
      </c>
      <c r="D509" s="20">
        <v>0</v>
      </c>
      <c r="E509" s="20">
        <v>0</v>
      </c>
      <c r="F509" s="20">
        <v>0</v>
      </c>
      <c r="G509" s="6"/>
      <c r="H509" s="128"/>
      <c r="I509" s="128"/>
      <c r="J509" s="138"/>
      <c r="K509" s="140"/>
      <c r="L509" s="136"/>
      <c r="M509" s="140"/>
    </row>
    <row r="510" spans="1:13" ht="63.75" customHeight="1" outlineLevel="2">
      <c r="A510" s="126"/>
      <c r="B510" s="127"/>
      <c r="C510" s="120" t="s">
        <v>9</v>
      </c>
      <c r="D510" s="20">
        <v>0</v>
      </c>
      <c r="E510" s="20">
        <v>0</v>
      </c>
      <c r="F510" s="20">
        <v>0</v>
      </c>
      <c r="G510" s="6"/>
      <c r="H510" s="128"/>
      <c r="I510" s="128"/>
      <c r="J510" s="138"/>
      <c r="K510" s="140"/>
      <c r="L510" s="137"/>
      <c r="M510" s="140"/>
    </row>
    <row r="511" spans="1:13" ht="13.5" customHeight="1" outlineLevel="2">
      <c r="A511" s="126" t="s">
        <v>195</v>
      </c>
      <c r="B511" s="127" t="s">
        <v>90</v>
      </c>
      <c r="C511" s="120" t="s">
        <v>5</v>
      </c>
      <c r="D511" s="124">
        <f>SUM(D512:D515)</f>
        <v>0</v>
      </c>
      <c r="E511" s="124">
        <f>SUM(E512:E515)</f>
        <v>0</v>
      </c>
      <c r="F511" s="124">
        <f>SUM(F512:F515)</f>
        <v>0</v>
      </c>
      <c r="G511" s="6"/>
      <c r="H511" s="128" t="s">
        <v>91</v>
      </c>
      <c r="I511" s="128" t="s">
        <v>473</v>
      </c>
      <c r="J511" s="138" t="s">
        <v>464</v>
      </c>
      <c r="K511" s="140" t="s">
        <v>373</v>
      </c>
      <c r="L511" s="138"/>
      <c r="M511" s="140">
        <v>822</v>
      </c>
    </row>
    <row r="512" spans="1:13" ht="13.5" customHeight="1" outlineLevel="2">
      <c r="A512" s="126"/>
      <c r="B512" s="127"/>
      <c r="C512" s="120" t="s">
        <v>6</v>
      </c>
      <c r="D512" s="124">
        <v>0</v>
      </c>
      <c r="E512" s="124">
        <v>0</v>
      </c>
      <c r="F512" s="124">
        <v>0</v>
      </c>
      <c r="G512" s="6"/>
      <c r="H512" s="128"/>
      <c r="I512" s="128"/>
      <c r="J512" s="138"/>
      <c r="K512" s="140"/>
      <c r="L512" s="138"/>
      <c r="M512" s="140"/>
    </row>
    <row r="513" spans="1:13" ht="13.5" customHeight="1" outlineLevel="2">
      <c r="A513" s="126"/>
      <c r="B513" s="127"/>
      <c r="C513" s="120" t="s">
        <v>7</v>
      </c>
      <c r="D513" s="124">
        <v>0</v>
      </c>
      <c r="E513" s="124">
        <v>0</v>
      </c>
      <c r="F513" s="124">
        <v>0</v>
      </c>
      <c r="G513" s="6"/>
      <c r="H513" s="128"/>
      <c r="I513" s="128"/>
      <c r="J513" s="138"/>
      <c r="K513" s="140"/>
      <c r="L513" s="138"/>
      <c r="M513" s="140"/>
    </row>
    <row r="514" spans="1:13" ht="13.5" customHeight="1" outlineLevel="2">
      <c r="A514" s="126"/>
      <c r="B514" s="127"/>
      <c r="C514" s="120" t="s">
        <v>8</v>
      </c>
      <c r="D514" s="124">
        <v>0</v>
      </c>
      <c r="E514" s="124">
        <v>0</v>
      </c>
      <c r="F514" s="124">
        <v>0</v>
      </c>
      <c r="G514" s="6"/>
      <c r="H514" s="128"/>
      <c r="I514" s="128"/>
      <c r="J514" s="138"/>
      <c r="K514" s="140"/>
      <c r="L514" s="138"/>
      <c r="M514" s="140"/>
    </row>
    <row r="515" spans="1:13" ht="13.5" customHeight="1" outlineLevel="2">
      <c r="A515" s="126"/>
      <c r="B515" s="127"/>
      <c r="C515" s="120" t="s">
        <v>9</v>
      </c>
      <c r="D515" s="124">
        <v>0</v>
      </c>
      <c r="E515" s="124">
        <v>0</v>
      </c>
      <c r="F515" s="124">
        <v>0</v>
      </c>
      <c r="G515" s="6"/>
      <c r="H515" s="128"/>
      <c r="I515" s="128"/>
      <c r="J515" s="138"/>
      <c r="K515" s="140"/>
      <c r="L515" s="138"/>
      <c r="M515" s="140"/>
    </row>
    <row r="516" spans="1:13" ht="13.5" customHeight="1" outlineLevel="2">
      <c r="A516" s="126" t="s">
        <v>398</v>
      </c>
      <c r="B516" s="127" t="s">
        <v>399</v>
      </c>
      <c r="C516" s="120" t="s">
        <v>5</v>
      </c>
      <c r="D516" s="20">
        <f>SUM(D517:D520)</f>
        <v>2000</v>
      </c>
      <c r="E516" s="20">
        <f>SUM(E517:E520)</f>
        <v>2000</v>
      </c>
      <c r="F516" s="20">
        <f>SUM(F517:F520)</f>
        <v>2000</v>
      </c>
      <c r="G516" s="6">
        <f>F516/D516</f>
        <v>1</v>
      </c>
      <c r="H516" s="128" t="s">
        <v>400</v>
      </c>
      <c r="I516" s="128" t="s">
        <v>711</v>
      </c>
      <c r="J516" s="138" t="s">
        <v>464</v>
      </c>
      <c r="K516" s="140" t="s">
        <v>373</v>
      </c>
      <c r="L516" s="135"/>
      <c r="M516" s="140">
        <v>822</v>
      </c>
    </row>
    <row r="517" spans="1:13" ht="13.5" customHeight="1" outlineLevel="2">
      <c r="A517" s="126"/>
      <c r="B517" s="127"/>
      <c r="C517" s="120" t="s">
        <v>6</v>
      </c>
      <c r="D517" s="20">
        <v>2000</v>
      </c>
      <c r="E517" s="20">
        <v>2000</v>
      </c>
      <c r="F517" s="20">
        <v>2000</v>
      </c>
      <c r="G517" s="6">
        <f>F517/D517</f>
        <v>1</v>
      </c>
      <c r="H517" s="128"/>
      <c r="I517" s="128"/>
      <c r="J517" s="138"/>
      <c r="K517" s="140"/>
      <c r="L517" s="136"/>
      <c r="M517" s="140"/>
    </row>
    <row r="518" spans="1:13" ht="13.5" customHeight="1" outlineLevel="2">
      <c r="A518" s="126"/>
      <c r="B518" s="127"/>
      <c r="C518" s="120" t="s">
        <v>7</v>
      </c>
      <c r="D518" s="20">
        <v>0</v>
      </c>
      <c r="E518" s="20">
        <v>0</v>
      </c>
      <c r="F518" s="20">
        <v>0</v>
      </c>
      <c r="G518" s="6"/>
      <c r="H518" s="128"/>
      <c r="I518" s="128"/>
      <c r="J518" s="138"/>
      <c r="K518" s="140"/>
      <c r="L518" s="136"/>
      <c r="M518" s="140"/>
    </row>
    <row r="519" spans="1:13" ht="13.5" customHeight="1" outlineLevel="2">
      <c r="A519" s="126"/>
      <c r="B519" s="127"/>
      <c r="C519" s="120" t="s">
        <v>8</v>
      </c>
      <c r="D519" s="20">
        <v>0</v>
      </c>
      <c r="E519" s="20">
        <v>0</v>
      </c>
      <c r="F519" s="20">
        <v>0</v>
      </c>
      <c r="G519" s="6"/>
      <c r="H519" s="128"/>
      <c r="I519" s="128"/>
      <c r="J519" s="138"/>
      <c r="K519" s="140"/>
      <c r="L519" s="136"/>
      <c r="M519" s="140"/>
    </row>
    <row r="520" spans="1:13" ht="63" customHeight="1" outlineLevel="2">
      <c r="A520" s="126"/>
      <c r="B520" s="127"/>
      <c r="C520" s="120" t="s">
        <v>9</v>
      </c>
      <c r="D520" s="20">
        <v>0</v>
      </c>
      <c r="E520" s="20">
        <v>0</v>
      </c>
      <c r="F520" s="20">
        <v>0</v>
      </c>
      <c r="G520" s="6"/>
      <c r="H520" s="128"/>
      <c r="I520" s="128"/>
      <c r="J520" s="138"/>
      <c r="K520" s="140"/>
      <c r="L520" s="137"/>
      <c r="M520" s="140"/>
    </row>
    <row r="521" spans="1:13" ht="13.5" customHeight="1" outlineLevel="1">
      <c r="A521" s="126" t="s">
        <v>96</v>
      </c>
      <c r="B521" s="127" t="s">
        <v>92</v>
      </c>
      <c r="C521" s="120" t="s">
        <v>5</v>
      </c>
      <c r="D521" s="20">
        <f>D522+D523+D524+D525</f>
        <v>33000.342080000002</v>
      </c>
      <c r="E521" s="20">
        <f>E522+E523+E524+E525</f>
        <v>33000.300000000003</v>
      </c>
      <c r="F521" s="20">
        <f>F522+F523+F524+F525</f>
        <v>27769.7</v>
      </c>
      <c r="G521" s="21">
        <f>F521/D521</f>
        <v>0.84149733759365919</v>
      </c>
      <c r="H521" s="127"/>
      <c r="I521" s="121" t="s">
        <v>241</v>
      </c>
      <c r="J521" s="120">
        <f>J522+J523+J524</f>
        <v>3</v>
      </c>
      <c r="K521" s="140" t="s">
        <v>373</v>
      </c>
      <c r="L521" s="158"/>
      <c r="M521" s="158"/>
    </row>
    <row r="522" spans="1:13" ht="13.5" customHeight="1" outlineLevel="1">
      <c r="A522" s="126"/>
      <c r="B522" s="127"/>
      <c r="C522" s="120" t="s">
        <v>6</v>
      </c>
      <c r="D522" s="20">
        <f>D532+D527+D537</f>
        <v>33000.342080000002</v>
      </c>
      <c r="E522" s="20">
        <f>E532+E527+E537</f>
        <v>33000.300000000003</v>
      </c>
      <c r="F522" s="20">
        <f>F532+F527+F537</f>
        <v>27769.7</v>
      </c>
      <c r="G522" s="21">
        <f>F522/D522</f>
        <v>0.84149733759365919</v>
      </c>
      <c r="H522" s="127"/>
      <c r="I522" s="121" t="s">
        <v>242</v>
      </c>
      <c r="J522" s="120">
        <v>2</v>
      </c>
      <c r="K522" s="140"/>
      <c r="L522" s="158"/>
      <c r="M522" s="158"/>
    </row>
    <row r="523" spans="1:13" ht="13.5" customHeight="1" outlineLevel="1">
      <c r="A523" s="126"/>
      <c r="B523" s="127"/>
      <c r="C523" s="120" t="s">
        <v>7</v>
      </c>
      <c r="D523" s="20">
        <f t="shared" ref="D523:F525" si="50">D533+D528+D538</f>
        <v>0</v>
      </c>
      <c r="E523" s="20">
        <f t="shared" si="50"/>
        <v>0</v>
      </c>
      <c r="F523" s="20">
        <f t="shared" si="50"/>
        <v>0</v>
      </c>
      <c r="G523" s="21"/>
      <c r="H523" s="127"/>
      <c r="I523" s="121" t="s">
        <v>243</v>
      </c>
      <c r="J523" s="120">
        <v>1</v>
      </c>
      <c r="K523" s="140"/>
      <c r="L523" s="158"/>
      <c r="M523" s="158"/>
    </row>
    <row r="524" spans="1:13" ht="13.5" customHeight="1" outlineLevel="1">
      <c r="A524" s="126"/>
      <c r="B524" s="127"/>
      <c r="C524" s="120" t="s">
        <v>8</v>
      </c>
      <c r="D524" s="20">
        <f t="shared" si="50"/>
        <v>0</v>
      </c>
      <c r="E524" s="20">
        <f t="shared" si="50"/>
        <v>0</v>
      </c>
      <c r="F524" s="20">
        <f t="shared" si="50"/>
        <v>0</v>
      </c>
      <c r="G524" s="21"/>
      <c r="H524" s="127"/>
      <c r="I524" s="121" t="s">
        <v>244</v>
      </c>
      <c r="J524" s="120">
        <v>0</v>
      </c>
      <c r="K524" s="140"/>
      <c r="L524" s="158"/>
      <c r="M524" s="158"/>
    </row>
    <row r="525" spans="1:13" ht="16.5" customHeight="1" outlineLevel="1">
      <c r="A525" s="126"/>
      <c r="B525" s="127"/>
      <c r="C525" s="120" t="s">
        <v>9</v>
      </c>
      <c r="D525" s="20">
        <f t="shared" si="50"/>
        <v>0</v>
      </c>
      <c r="E525" s="20">
        <f t="shared" si="50"/>
        <v>0</v>
      </c>
      <c r="F525" s="20">
        <f t="shared" si="50"/>
        <v>0</v>
      </c>
      <c r="G525" s="21"/>
      <c r="H525" s="127"/>
      <c r="I525" s="121" t="s">
        <v>245</v>
      </c>
      <c r="J525" s="6">
        <f>(J522+0.5*J523)/J521</f>
        <v>0.83333333333333337</v>
      </c>
      <c r="K525" s="140"/>
      <c r="L525" s="158"/>
      <c r="M525" s="158"/>
    </row>
    <row r="526" spans="1:13" ht="16.5" customHeight="1" outlineLevel="2">
      <c r="A526" s="126" t="s">
        <v>97</v>
      </c>
      <c r="B526" s="127" t="s">
        <v>836</v>
      </c>
      <c r="C526" s="120" t="s">
        <v>5</v>
      </c>
      <c r="D526" s="20">
        <f>SUM(D527:D530)</f>
        <v>20000</v>
      </c>
      <c r="E526" s="20">
        <f>SUM(E527:E530)</f>
        <v>20000</v>
      </c>
      <c r="F526" s="20">
        <f>SUM(F527:F530)</f>
        <v>20000</v>
      </c>
      <c r="G526" s="6">
        <f>F526/D526</f>
        <v>1</v>
      </c>
      <c r="H526" s="128" t="s">
        <v>397</v>
      </c>
      <c r="I526" s="128" t="s">
        <v>710</v>
      </c>
      <c r="J526" s="140" t="s">
        <v>464</v>
      </c>
      <c r="K526" s="140" t="s">
        <v>373</v>
      </c>
      <c r="L526" s="140"/>
      <c r="M526" s="140">
        <v>822</v>
      </c>
    </row>
    <row r="527" spans="1:13" ht="16.5" customHeight="1" outlineLevel="2">
      <c r="A527" s="126"/>
      <c r="B527" s="127"/>
      <c r="C527" s="120" t="s">
        <v>6</v>
      </c>
      <c r="D527" s="20">
        <v>20000</v>
      </c>
      <c r="E527" s="20">
        <v>20000</v>
      </c>
      <c r="F527" s="20">
        <v>20000</v>
      </c>
      <c r="G527" s="6">
        <f>F527/D527</f>
        <v>1</v>
      </c>
      <c r="H527" s="128"/>
      <c r="I527" s="128"/>
      <c r="J527" s="140"/>
      <c r="K527" s="140"/>
      <c r="L527" s="140"/>
      <c r="M527" s="140"/>
    </row>
    <row r="528" spans="1:13" ht="16.5" customHeight="1" outlineLevel="2">
      <c r="A528" s="126"/>
      <c r="B528" s="127"/>
      <c r="C528" s="120" t="s">
        <v>7</v>
      </c>
      <c r="D528" s="20">
        <v>0</v>
      </c>
      <c r="E528" s="20">
        <v>0</v>
      </c>
      <c r="F528" s="20">
        <v>0</v>
      </c>
      <c r="G528" s="6"/>
      <c r="H528" s="128"/>
      <c r="I528" s="128"/>
      <c r="J528" s="140"/>
      <c r="K528" s="140"/>
      <c r="L528" s="140"/>
      <c r="M528" s="140"/>
    </row>
    <row r="529" spans="1:13" ht="16.5" customHeight="1" outlineLevel="2">
      <c r="A529" s="126"/>
      <c r="B529" s="127"/>
      <c r="C529" s="120" t="s">
        <v>8</v>
      </c>
      <c r="D529" s="20">
        <v>0</v>
      </c>
      <c r="E529" s="20">
        <v>0</v>
      </c>
      <c r="F529" s="20">
        <v>0</v>
      </c>
      <c r="G529" s="6"/>
      <c r="H529" s="128"/>
      <c r="I529" s="128"/>
      <c r="J529" s="140"/>
      <c r="K529" s="140"/>
      <c r="L529" s="140"/>
      <c r="M529" s="140"/>
    </row>
    <row r="530" spans="1:13" ht="17.25" customHeight="1" outlineLevel="2">
      <c r="A530" s="126"/>
      <c r="B530" s="127"/>
      <c r="C530" s="120" t="s">
        <v>9</v>
      </c>
      <c r="D530" s="20">
        <v>0</v>
      </c>
      <c r="E530" s="20">
        <v>0</v>
      </c>
      <c r="F530" s="20">
        <v>0</v>
      </c>
      <c r="G530" s="6"/>
      <c r="H530" s="128"/>
      <c r="I530" s="128"/>
      <c r="J530" s="140"/>
      <c r="K530" s="140"/>
      <c r="L530" s="140"/>
      <c r="M530" s="140"/>
    </row>
    <row r="531" spans="1:13" ht="13.5" customHeight="1" outlineLevel="2">
      <c r="A531" s="126" t="s">
        <v>196</v>
      </c>
      <c r="B531" s="127" t="s">
        <v>93</v>
      </c>
      <c r="C531" s="120" t="s">
        <v>5</v>
      </c>
      <c r="D531" s="124">
        <f>SUM(D532:D535)</f>
        <v>0</v>
      </c>
      <c r="E531" s="124">
        <f>SUM(E532:E535)</f>
        <v>0</v>
      </c>
      <c r="F531" s="124">
        <f>SUM(F532:F535)</f>
        <v>0</v>
      </c>
      <c r="G531" s="6"/>
      <c r="H531" s="128" t="s">
        <v>91</v>
      </c>
      <c r="I531" s="128" t="s">
        <v>474</v>
      </c>
      <c r="J531" s="138" t="s">
        <v>464</v>
      </c>
      <c r="K531" s="140" t="s">
        <v>373</v>
      </c>
      <c r="L531" s="141"/>
      <c r="M531" s="140">
        <v>822</v>
      </c>
    </row>
    <row r="532" spans="1:13" ht="13.5" customHeight="1" outlineLevel="2">
      <c r="A532" s="126"/>
      <c r="B532" s="127"/>
      <c r="C532" s="120" t="s">
        <v>6</v>
      </c>
      <c r="D532" s="124">
        <v>0</v>
      </c>
      <c r="E532" s="124">
        <v>0</v>
      </c>
      <c r="F532" s="124">
        <v>0</v>
      </c>
      <c r="G532" s="6"/>
      <c r="H532" s="128"/>
      <c r="I532" s="128"/>
      <c r="J532" s="138"/>
      <c r="K532" s="140"/>
      <c r="L532" s="142"/>
      <c r="M532" s="140"/>
    </row>
    <row r="533" spans="1:13" ht="13.5" customHeight="1" outlineLevel="2">
      <c r="A533" s="126"/>
      <c r="B533" s="127"/>
      <c r="C533" s="120" t="s">
        <v>7</v>
      </c>
      <c r="D533" s="124">
        <v>0</v>
      </c>
      <c r="E533" s="124">
        <v>0</v>
      </c>
      <c r="F533" s="124">
        <v>0</v>
      </c>
      <c r="G533" s="6"/>
      <c r="H533" s="128"/>
      <c r="I533" s="128"/>
      <c r="J533" s="138"/>
      <c r="K533" s="140"/>
      <c r="L533" s="142"/>
      <c r="M533" s="140"/>
    </row>
    <row r="534" spans="1:13" ht="13.5" customHeight="1" outlineLevel="2">
      <c r="A534" s="126"/>
      <c r="B534" s="127"/>
      <c r="C534" s="120" t="s">
        <v>8</v>
      </c>
      <c r="D534" s="124">
        <v>0</v>
      </c>
      <c r="E534" s="124">
        <v>0</v>
      </c>
      <c r="F534" s="124">
        <v>0</v>
      </c>
      <c r="G534" s="6"/>
      <c r="H534" s="128"/>
      <c r="I534" s="128"/>
      <c r="J534" s="138"/>
      <c r="K534" s="140"/>
      <c r="L534" s="142"/>
      <c r="M534" s="140"/>
    </row>
    <row r="535" spans="1:13" ht="13.5" customHeight="1" outlineLevel="2">
      <c r="A535" s="126"/>
      <c r="B535" s="127"/>
      <c r="C535" s="120" t="s">
        <v>9</v>
      </c>
      <c r="D535" s="124">
        <v>0</v>
      </c>
      <c r="E535" s="124">
        <v>0</v>
      </c>
      <c r="F535" s="124">
        <v>0</v>
      </c>
      <c r="G535" s="6"/>
      <c r="H535" s="128"/>
      <c r="I535" s="128"/>
      <c r="J535" s="138"/>
      <c r="K535" s="140"/>
      <c r="L535" s="143"/>
      <c r="M535" s="140"/>
    </row>
    <row r="536" spans="1:13" ht="13.5" customHeight="1" outlineLevel="2">
      <c r="A536" s="126" t="s">
        <v>197</v>
      </c>
      <c r="B536" s="127" t="s">
        <v>837</v>
      </c>
      <c r="C536" s="120" t="s">
        <v>5</v>
      </c>
      <c r="D536" s="20">
        <f>SUM(D537:D540)</f>
        <v>13000.34208</v>
      </c>
      <c r="E536" s="20">
        <f>SUM(E537:E540)</f>
        <v>13000.3</v>
      </c>
      <c r="F536" s="20">
        <f>SUM(F537:F540)</f>
        <v>7769.7</v>
      </c>
      <c r="G536" s="6">
        <f>F536/D536</f>
        <v>0.59765350420686769</v>
      </c>
      <c r="H536" s="128" t="s">
        <v>496</v>
      </c>
      <c r="I536" s="139" t="s">
        <v>881</v>
      </c>
      <c r="J536" s="138" t="s">
        <v>673</v>
      </c>
      <c r="K536" s="140" t="s">
        <v>373</v>
      </c>
      <c r="L536" s="141" t="s">
        <v>709</v>
      </c>
      <c r="M536" s="140">
        <v>822</v>
      </c>
    </row>
    <row r="537" spans="1:13" ht="13.5" customHeight="1" outlineLevel="2">
      <c r="A537" s="126"/>
      <c r="B537" s="127"/>
      <c r="C537" s="120" t="s">
        <v>6</v>
      </c>
      <c r="D537" s="20">
        <v>13000.34208</v>
      </c>
      <c r="E537" s="20">
        <v>13000.3</v>
      </c>
      <c r="F537" s="20">
        <v>7769.7</v>
      </c>
      <c r="G537" s="6">
        <f>F537/D537</f>
        <v>0.59765350420686769</v>
      </c>
      <c r="H537" s="128"/>
      <c r="I537" s="139"/>
      <c r="J537" s="138"/>
      <c r="K537" s="140"/>
      <c r="L537" s="142"/>
      <c r="M537" s="140"/>
    </row>
    <row r="538" spans="1:13" ht="13.5" customHeight="1" outlineLevel="2">
      <c r="A538" s="126"/>
      <c r="B538" s="127"/>
      <c r="C538" s="120" t="s">
        <v>7</v>
      </c>
      <c r="D538" s="20">
        <v>0</v>
      </c>
      <c r="E538" s="20">
        <v>0</v>
      </c>
      <c r="F538" s="20">
        <v>0</v>
      </c>
      <c r="G538" s="6"/>
      <c r="H538" s="128"/>
      <c r="I538" s="139"/>
      <c r="J538" s="138"/>
      <c r="K538" s="140"/>
      <c r="L538" s="142"/>
      <c r="M538" s="140"/>
    </row>
    <row r="539" spans="1:13" ht="13.5" customHeight="1" outlineLevel="2">
      <c r="A539" s="126"/>
      <c r="B539" s="127"/>
      <c r="C539" s="120" t="s">
        <v>8</v>
      </c>
      <c r="D539" s="20">
        <v>0</v>
      </c>
      <c r="E539" s="20">
        <v>0</v>
      </c>
      <c r="F539" s="20">
        <v>0</v>
      </c>
      <c r="G539" s="6"/>
      <c r="H539" s="128"/>
      <c r="I539" s="139"/>
      <c r="J539" s="138"/>
      <c r="K539" s="140"/>
      <c r="L539" s="142"/>
      <c r="M539" s="140"/>
    </row>
    <row r="540" spans="1:13" ht="138.75" customHeight="1" outlineLevel="2">
      <c r="A540" s="126"/>
      <c r="B540" s="127"/>
      <c r="C540" s="120" t="s">
        <v>9</v>
      </c>
      <c r="D540" s="20">
        <v>0</v>
      </c>
      <c r="E540" s="20">
        <v>0</v>
      </c>
      <c r="F540" s="20">
        <v>0</v>
      </c>
      <c r="G540" s="6"/>
      <c r="H540" s="128"/>
      <c r="I540" s="139"/>
      <c r="J540" s="138"/>
      <c r="K540" s="140"/>
      <c r="L540" s="143"/>
      <c r="M540" s="140"/>
    </row>
    <row r="541" spans="1:13" ht="15" customHeight="1" outlineLevel="1">
      <c r="A541" s="126" t="s">
        <v>198</v>
      </c>
      <c r="B541" s="127" t="s">
        <v>95</v>
      </c>
      <c r="C541" s="120" t="s">
        <v>5</v>
      </c>
      <c r="D541" s="20">
        <f>D542+D543+D544+D545</f>
        <v>189129.66199999998</v>
      </c>
      <c r="E541" s="20">
        <f>E542+E543+E544+E545</f>
        <v>169783.69999999998</v>
      </c>
      <c r="F541" s="20">
        <f>F542+F543+F544+F545</f>
        <v>169783.69999999998</v>
      </c>
      <c r="G541" s="6">
        <f t="shared" ref="G541:G547" si="51">F541/D541</f>
        <v>0.89771058756505362</v>
      </c>
      <c r="H541" s="127"/>
      <c r="I541" s="121" t="s">
        <v>241</v>
      </c>
      <c r="J541" s="120">
        <f>J542+J543+J544</f>
        <v>3</v>
      </c>
      <c r="K541" s="135" t="s">
        <v>396</v>
      </c>
      <c r="L541" s="222"/>
      <c r="M541" s="222"/>
    </row>
    <row r="542" spans="1:13" ht="15" customHeight="1" outlineLevel="1">
      <c r="A542" s="126"/>
      <c r="B542" s="127"/>
      <c r="C542" s="120" t="s">
        <v>6</v>
      </c>
      <c r="D542" s="20">
        <f>D547+D552+D557</f>
        <v>47636.405999999995</v>
      </c>
      <c r="E542" s="20">
        <f>E547+E552+E557</f>
        <v>44135.4</v>
      </c>
      <c r="F542" s="20">
        <f>F547+F552+F557</f>
        <v>44135.4</v>
      </c>
      <c r="G542" s="6">
        <f t="shared" si="51"/>
        <v>0.92650566459610761</v>
      </c>
      <c r="H542" s="127"/>
      <c r="I542" s="121" t="s">
        <v>242</v>
      </c>
      <c r="J542" s="120">
        <v>2</v>
      </c>
      <c r="K542" s="136"/>
      <c r="L542" s="222"/>
      <c r="M542" s="222"/>
    </row>
    <row r="543" spans="1:13" ht="15" customHeight="1" outlineLevel="1">
      <c r="A543" s="126"/>
      <c r="B543" s="127"/>
      <c r="C543" s="120" t="s">
        <v>7</v>
      </c>
      <c r="D543" s="20">
        <f>D548+D553+D558</f>
        <v>120546.4</v>
      </c>
      <c r="E543" s="20">
        <f t="shared" ref="E543:F545" si="52">E548+E553+E558</f>
        <v>120546.4</v>
      </c>
      <c r="F543" s="20">
        <f t="shared" si="52"/>
        <v>120546.4</v>
      </c>
      <c r="G543" s="6">
        <f t="shared" si="51"/>
        <v>1</v>
      </c>
      <c r="H543" s="127"/>
      <c r="I543" s="121" t="s">
        <v>243</v>
      </c>
      <c r="J543" s="120">
        <v>0</v>
      </c>
      <c r="K543" s="136"/>
      <c r="L543" s="222"/>
      <c r="M543" s="222"/>
    </row>
    <row r="544" spans="1:13" ht="15" customHeight="1" outlineLevel="1">
      <c r="A544" s="126"/>
      <c r="B544" s="127"/>
      <c r="C544" s="120" t="s">
        <v>8</v>
      </c>
      <c r="D544" s="20">
        <f>D549+D554+D559</f>
        <v>8602.8559999999998</v>
      </c>
      <c r="E544" s="20">
        <f t="shared" si="52"/>
        <v>5101.8999999999996</v>
      </c>
      <c r="F544" s="20">
        <f t="shared" si="52"/>
        <v>5101.8999999999996</v>
      </c>
      <c r="G544" s="6">
        <f t="shared" si="51"/>
        <v>0.59304723919591351</v>
      </c>
      <c r="H544" s="127"/>
      <c r="I544" s="121" t="s">
        <v>244</v>
      </c>
      <c r="J544" s="120">
        <v>1</v>
      </c>
      <c r="K544" s="136"/>
      <c r="L544" s="222"/>
      <c r="M544" s="222"/>
    </row>
    <row r="545" spans="1:13" ht="21" customHeight="1" outlineLevel="1">
      <c r="A545" s="126"/>
      <c r="B545" s="127"/>
      <c r="C545" s="120" t="s">
        <v>9</v>
      </c>
      <c r="D545" s="20">
        <f>D550+D555+D560</f>
        <v>12344</v>
      </c>
      <c r="E545" s="20">
        <f t="shared" si="52"/>
        <v>0</v>
      </c>
      <c r="F545" s="20">
        <f t="shared" si="52"/>
        <v>0</v>
      </c>
      <c r="G545" s="6">
        <f t="shared" si="51"/>
        <v>0</v>
      </c>
      <c r="H545" s="127"/>
      <c r="I545" s="121" t="s">
        <v>245</v>
      </c>
      <c r="J545" s="6">
        <f>(J542+0.5*J543)/J541</f>
        <v>0.66666666666666663</v>
      </c>
      <c r="K545" s="137"/>
      <c r="L545" s="222"/>
      <c r="M545" s="222"/>
    </row>
    <row r="546" spans="1:13" ht="16.5" customHeight="1" outlineLevel="2">
      <c r="A546" s="126" t="s">
        <v>262</v>
      </c>
      <c r="B546" s="127" t="s">
        <v>331</v>
      </c>
      <c r="C546" s="120" t="s">
        <v>5</v>
      </c>
      <c r="D546" s="124">
        <f>D547+D548+D549+D550</f>
        <v>19346</v>
      </c>
      <c r="E546" s="124">
        <f>E547+E548+E549+E550</f>
        <v>0</v>
      </c>
      <c r="F546" s="124">
        <f>F547+F548+F549+F550</f>
        <v>0</v>
      </c>
      <c r="G546" s="6">
        <f t="shared" si="51"/>
        <v>0</v>
      </c>
      <c r="H546" s="128" t="s">
        <v>332</v>
      </c>
      <c r="I546" s="128" t="s">
        <v>708</v>
      </c>
      <c r="J546" s="140" t="s">
        <v>465</v>
      </c>
      <c r="K546" s="135" t="s">
        <v>395</v>
      </c>
      <c r="L546" s="135" t="s">
        <v>797</v>
      </c>
      <c r="M546" s="138">
        <v>807</v>
      </c>
    </row>
    <row r="547" spans="1:13" ht="16.5" customHeight="1" outlineLevel="2">
      <c r="A547" s="126"/>
      <c r="B547" s="127"/>
      <c r="C547" s="120" t="s">
        <v>6</v>
      </c>
      <c r="D547" s="20">
        <v>3501</v>
      </c>
      <c r="E547" s="20">
        <v>0</v>
      </c>
      <c r="F547" s="20">
        <v>0</v>
      </c>
      <c r="G547" s="6">
        <f t="shared" si="51"/>
        <v>0</v>
      </c>
      <c r="H547" s="128"/>
      <c r="I547" s="128"/>
      <c r="J547" s="140"/>
      <c r="K547" s="136"/>
      <c r="L547" s="136"/>
      <c r="M547" s="138"/>
    </row>
    <row r="548" spans="1:13" ht="16.5" customHeight="1" outlineLevel="2">
      <c r="A548" s="126"/>
      <c r="B548" s="127"/>
      <c r="C548" s="120" t="s">
        <v>7</v>
      </c>
      <c r="D548" s="20">
        <v>0</v>
      </c>
      <c r="E548" s="20">
        <v>0</v>
      </c>
      <c r="F548" s="20">
        <v>0</v>
      </c>
      <c r="G548" s="6"/>
      <c r="H548" s="128"/>
      <c r="I548" s="128"/>
      <c r="J548" s="140"/>
      <c r="K548" s="136"/>
      <c r="L548" s="136"/>
      <c r="M548" s="138"/>
    </row>
    <row r="549" spans="1:13" ht="16.5" customHeight="1" outlineLevel="2">
      <c r="A549" s="126"/>
      <c r="B549" s="127"/>
      <c r="C549" s="120" t="s">
        <v>8</v>
      </c>
      <c r="D549" s="20">
        <v>3501</v>
      </c>
      <c r="E549" s="20">
        <v>0</v>
      </c>
      <c r="F549" s="20">
        <v>0</v>
      </c>
      <c r="G549" s="6">
        <f>F549/D549</f>
        <v>0</v>
      </c>
      <c r="H549" s="128"/>
      <c r="I549" s="128"/>
      <c r="J549" s="140"/>
      <c r="K549" s="136"/>
      <c r="L549" s="136"/>
      <c r="M549" s="138"/>
    </row>
    <row r="550" spans="1:13" ht="63.75" customHeight="1" outlineLevel="2">
      <c r="A550" s="126"/>
      <c r="B550" s="127"/>
      <c r="C550" s="120" t="s">
        <v>9</v>
      </c>
      <c r="D550" s="20">
        <v>12344</v>
      </c>
      <c r="E550" s="20">
        <v>0</v>
      </c>
      <c r="F550" s="20">
        <v>0</v>
      </c>
      <c r="G550" s="6">
        <f>F550/D550</f>
        <v>0</v>
      </c>
      <c r="H550" s="128"/>
      <c r="I550" s="128"/>
      <c r="J550" s="140"/>
      <c r="K550" s="137"/>
      <c r="L550" s="137"/>
      <c r="M550" s="138"/>
    </row>
    <row r="551" spans="1:13" ht="14.25" customHeight="1" outlineLevel="2">
      <c r="A551" s="126" t="s">
        <v>199</v>
      </c>
      <c r="B551" s="127" t="s">
        <v>838</v>
      </c>
      <c r="C551" s="120" t="s">
        <v>5</v>
      </c>
      <c r="D551" s="124">
        <f>D552+D553+D554+D555</f>
        <v>119084.507</v>
      </c>
      <c r="E551" s="124">
        <f t="shared" ref="E551:F551" si="53">E552+E553+E554+E555</f>
        <v>119084.5</v>
      </c>
      <c r="F551" s="124">
        <f t="shared" si="53"/>
        <v>119084.5</v>
      </c>
      <c r="G551" s="6">
        <f>F551/D551</f>
        <v>0.99999994121821412</v>
      </c>
      <c r="H551" s="128" t="s">
        <v>798</v>
      </c>
      <c r="I551" s="129" t="s">
        <v>761</v>
      </c>
      <c r="J551" s="132" t="s">
        <v>464</v>
      </c>
      <c r="K551" s="135" t="s">
        <v>394</v>
      </c>
      <c r="L551" s="132"/>
      <c r="M551" s="138">
        <v>807</v>
      </c>
    </row>
    <row r="552" spans="1:13" ht="14.25" customHeight="1" outlineLevel="2">
      <c r="A552" s="126"/>
      <c r="B552" s="127"/>
      <c r="C552" s="120" t="s">
        <v>6</v>
      </c>
      <c r="D552" s="20">
        <v>34534.506999999998</v>
      </c>
      <c r="E552" s="20">
        <v>34534.5</v>
      </c>
      <c r="F552" s="20">
        <v>34534.5</v>
      </c>
      <c r="G552" s="6">
        <f>F552/D552</f>
        <v>0.99999979730418631</v>
      </c>
      <c r="H552" s="128"/>
      <c r="I552" s="130"/>
      <c r="J552" s="133"/>
      <c r="K552" s="136"/>
      <c r="L552" s="133"/>
      <c r="M552" s="138"/>
    </row>
    <row r="553" spans="1:13" ht="14.25" customHeight="1" outlineLevel="2">
      <c r="A553" s="126"/>
      <c r="B553" s="127"/>
      <c r="C553" s="120" t="s">
        <v>7</v>
      </c>
      <c r="D553" s="20">
        <v>84550</v>
      </c>
      <c r="E553" s="20">
        <v>84550</v>
      </c>
      <c r="F553" s="20">
        <v>84550</v>
      </c>
      <c r="G553" s="6">
        <f>F553/D553</f>
        <v>1</v>
      </c>
      <c r="H553" s="128"/>
      <c r="I553" s="130"/>
      <c r="J553" s="133"/>
      <c r="K553" s="136"/>
      <c r="L553" s="133"/>
      <c r="M553" s="138"/>
    </row>
    <row r="554" spans="1:13" ht="14.25" customHeight="1" outlineLevel="2">
      <c r="A554" s="126"/>
      <c r="B554" s="127"/>
      <c r="C554" s="120" t="s">
        <v>8</v>
      </c>
      <c r="D554" s="20">
        <v>0</v>
      </c>
      <c r="E554" s="20">
        <v>0</v>
      </c>
      <c r="F554" s="20">
        <v>0</v>
      </c>
      <c r="G554" s="6"/>
      <c r="H554" s="128"/>
      <c r="I554" s="130"/>
      <c r="J554" s="133"/>
      <c r="K554" s="136"/>
      <c r="L554" s="133"/>
      <c r="M554" s="138"/>
    </row>
    <row r="555" spans="1:13" ht="147.75" customHeight="1" outlineLevel="2">
      <c r="A555" s="126"/>
      <c r="B555" s="127"/>
      <c r="C555" s="120" t="s">
        <v>9</v>
      </c>
      <c r="D555" s="20">
        <v>0</v>
      </c>
      <c r="E555" s="20">
        <v>0</v>
      </c>
      <c r="F555" s="20">
        <v>0</v>
      </c>
      <c r="G555" s="6"/>
      <c r="H555" s="128"/>
      <c r="I555" s="131"/>
      <c r="J555" s="134"/>
      <c r="K555" s="137"/>
      <c r="L555" s="134"/>
      <c r="M555" s="138"/>
    </row>
    <row r="556" spans="1:13" ht="19.5" customHeight="1" outlineLevel="2">
      <c r="A556" s="126" t="s">
        <v>392</v>
      </c>
      <c r="B556" s="127" t="s">
        <v>839</v>
      </c>
      <c r="C556" s="120" t="s">
        <v>5</v>
      </c>
      <c r="D556" s="124">
        <f>D557+D558+D559+D560</f>
        <v>50699.154999999999</v>
      </c>
      <c r="E556" s="124">
        <f>E557+E558+E559+E560</f>
        <v>50699.200000000004</v>
      </c>
      <c r="F556" s="124">
        <f>F557+F558+F559+F560</f>
        <v>50699.200000000004</v>
      </c>
      <c r="G556" s="6">
        <f>F556/D556</f>
        <v>1.0000008875887578</v>
      </c>
      <c r="H556" s="128" t="s">
        <v>391</v>
      </c>
      <c r="I556" s="139" t="s">
        <v>799</v>
      </c>
      <c r="J556" s="140" t="s">
        <v>464</v>
      </c>
      <c r="K556" s="135" t="s">
        <v>497</v>
      </c>
      <c r="L556" s="135"/>
      <c r="M556" s="138">
        <v>807</v>
      </c>
    </row>
    <row r="557" spans="1:13" ht="16.5" customHeight="1" outlineLevel="2">
      <c r="A557" s="126"/>
      <c r="B557" s="127"/>
      <c r="C557" s="120" t="s">
        <v>6</v>
      </c>
      <c r="D557" s="20">
        <v>9600.8989999999994</v>
      </c>
      <c r="E557" s="20">
        <v>9600.9</v>
      </c>
      <c r="F557" s="20">
        <v>9600.9</v>
      </c>
      <c r="G557" s="6">
        <f>F557/D557</f>
        <v>1.0000001041569129</v>
      </c>
      <c r="H557" s="128"/>
      <c r="I557" s="139"/>
      <c r="J557" s="140"/>
      <c r="K557" s="136"/>
      <c r="L557" s="136"/>
      <c r="M557" s="138"/>
    </row>
    <row r="558" spans="1:13" ht="19.5" customHeight="1" outlineLevel="2">
      <c r="A558" s="126"/>
      <c r="B558" s="127"/>
      <c r="C558" s="120" t="s">
        <v>7</v>
      </c>
      <c r="D558" s="20">
        <v>35996.400000000001</v>
      </c>
      <c r="E558" s="20">
        <v>35996.400000000001</v>
      </c>
      <c r="F558" s="20">
        <v>35996.400000000001</v>
      </c>
      <c r="G558" s="6">
        <f>F558/D558</f>
        <v>1</v>
      </c>
      <c r="H558" s="128"/>
      <c r="I558" s="139"/>
      <c r="J558" s="140"/>
      <c r="K558" s="136"/>
      <c r="L558" s="136"/>
      <c r="M558" s="138"/>
    </row>
    <row r="559" spans="1:13" ht="19.5" customHeight="1" outlineLevel="2">
      <c r="A559" s="126"/>
      <c r="B559" s="127"/>
      <c r="C559" s="120" t="s">
        <v>8</v>
      </c>
      <c r="D559" s="20">
        <v>5101.8559999999998</v>
      </c>
      <c r="E559" s="20">
        <v>5101.8999999999996</v>
      </c>
      <c r="F559" s="20">
        <v>5101.8999999999996</v>
      </c>
      <c r="G559" s="6">
        <f>F559/D559</f>
        <v>1.0000086243124071</v>
      </c>
      <c r="H559" s="128"/>
      <c r="I559" s="139"/>
      <c r="J559" s="140"/>
      <c r="K559" s="136"/>
      <c r="L559" s="136"/>
      <c r="M559" s="138"/>
    </row>
    <row r="560" spans="1:13" ht="55.5" customHeight="1" outlineLevel="2">
      <c r="A560" s="126"/>
      <c r="B560" s="127"/>
      <c r="C560" s="120" t="s">
        <v>9</v>
      </c>
      <c r="D560" s="20">
        <v>0</v>
      </c>
      <c r="E560" s="20">
        <v>0</v>
      </c>
      <c r="F560" s="20">
        <v>0</v>
      </c>
      <c r="G560" s="6"/>
      <c r="H560" s="128"/>
      <c r="I560" s="139"/>
      <c r="J560" s="140"/>
      <c r="K560" s="137"/>
      <c r="L560" s="137"/>
      <c r="M560" s="138"/>
    </row>
    <row r="561" spans="1:13" ht="14.25" customHeight="1" outlineLevel="1">
      <c r="A561" s="126" t="s">
        <v>200</v>
      </c>
      <c r="B561" s="127" t="s">
        <v>281</v>
      </c>
      <c r="C561" s="120" t="s">
        <v>5</v>
      </c>
      <c r="D561" s="20">
        <f>D563+D564+D565+D562</f>
        <v>0</v>
      </c>
      <c r="E561" s="20">
        <f>E563+E564+E565+E562</f>
        <v>0</v>
      </c>
      <c r="F561" s="20">
        <f>F563+F564+F565+F562</f>
        <v>0</v>
      </c>
      <c r="G561" s="21"/>
      <c r="H561" s="128"/>
      <c r="I561" s="121" t="s">
        <v>241</v>
      </c>
      <c r="J561" s="120">
        <f>J562+J563+J564</f>
        <v>2</v>
      </c>
      <c r="K561" s="138" t="s">
        <v>98</v>
      </c>
      <c r="L561" s="222"/>
      <c r="M561" s="222"/>
    </row>
    <row r="562" spans="1:13" ht="14.25" customHeight="1" outlineLevel="1">
      <c r="A562" s="126"/>
      <c r="B562" s="127"/>
      <c r="C562" s="120" t="s">
        <v>6</v>
      </c>
      <c r="D562" s="20">
        <f>D567+D572</f>
        <v>0</v>
      </c>
      <c r="E562" s="20">
        <f>E567+E572</f>
        <v>0</v>
      </c>
      <c r="F562" s="20">
        <f>F567+F572</f>
        <v>0</v>
      </c>
      <c r="G562" s="21"/>
      <c r="H562" s="128"/>
      <c r="I562" s="121" t="s">
        <v>242</v>
      </c>
      <c r="J562" s="120">
        <v>2</v>
      </c>
      <c r="K562" s="138"/>
      <c r="L562" s="222"/>
      <c r="M562" s="222"/>
    </row>
    <row r="563" spans="1:13" ht="14.25" customHeight="1" outlineLevel="1">
      <c r="A563" s="126"/>
      <c r="B563" s="127"/>
      <c r="C563" s="120" t="s">
        <v>7</v>
      </c>
      <c r="D563" s="20">
        <f t="shared" ref="D563:F565" si="54">D568+D573</f>
        <v>0</v>
      </c>
      <c r="E563" s="20">
        <f t="shared" si="54"/>
        <v>0</v>
      </c>
      <c r="F563" s="20">
        <f t="shared" si="54"/>
        <v>0</v>
      </c>
      <c r="G563" s="21"/>
      <c r="H563" s="152"/>
      <c r="I563" s="121" t="s">
        <v>243</v>
      </c>
      <c r="J563" s="120">
        <v>0</v>
      </c>
      <c r="K563" s="138"/>
      <c r="L563" s="222"/>
      <c r="M563" s="222"/>
    </row>
    <row r="564" spans="1:13" ht="14.25" customHeight="1" outlineLevel="1">
      <c r="A564" s="126"/>
      <c r="B564" s="127"/>
      <c r="C564" s="120" t="s">
        <v>8</v>
      </c>
      <c r="D564" s="20">
        <f t="shared" si="54"/>
        <v>0</v>
      </c>
      <c r="E564" s="20">
        <f t="shared" si="54"/>
        <v>0</v>
      </c>
      <c r="F564" s="20">
        <f t="shared" si="54"/>
        <v>0</v>
      </c>
      <c r="G564" s="21"/>
      <c r="H564" s="152"/>
      <c r="I564" s="121" t="s">
        <v>244</v>
      </c>
      <c r="J564" s="120">
        <v>0</v>
      </c>
      <c r="K564" s="138"/>
      <c r="L564" s="222"/>
      <c r="M564" s="222"/>
    </row>
    <row r="565" spans="1:13" ht="33.75" customHeight="1" outlineLevel="1">
      <c r="A565" s="126"/>
      <c r="B565" s="127"/>
      <c r="C565" s="120" t="s">
        <v>9</v>
      </c>
      <c r="D565" s="20">
        <f t="shared" si="54"/>
        <v>0</v>
      </c>
      <c r="E565" s="20">
        <f t="shared" si="54"/>
        <v>0</v>
      </c>
      <c r="F565" s="20">
        <f t="shared" si="54"/>
        <v>0</v>
      </c>
      <c r="G565" s="21"/>
      <c r="H565" s="152"/>
      <c r="I565" s="121" t="s">
        <v>245</v>
      </c>
      <c r="J565" s="6">
        <f>(J562+0.5*J563)/J561</f>
        <v>1</v>
      </c>
      <c r="K565" s="138"/>
      <c r="L565" s="222"/>
      <c r="M565" s="222"/>
    </row>
    <row r="566" spans="1:13" ht="12.75" customHeight="1" outlineLevel="2">
      <c r="A566" s="126" t="s">
        <v>201</v>
      </c>
      <c r="B566" s="127" t="s">
        <v>99</v>
      </c>
      <c r="C566" s="120" t="s">
        <v>5</v>
      </c>
      <c r="D566" s="124">
        <f>D567+D568+D569+D570</f>
        <v>0</v>
      </c>
      <c r="E566" s="124">
        <f>E567+E568+E569+E570</f>
        <v>0</v>
      </c>
      <c r="F566" s="124">
        <f>F567+F568+F569+F570</f>
        <v>0</v>
      </c>
      <c r="G566" s="6"/>
      <c r="H566" s="128" t="s">
        <v>100</v>
      </c>
      <c r="I566" s="139" t="s">
        <v>882</v>
      </c>
      <c r="J566" s="138" t="s">
        <v>464</v>
      </c>
      <c r="K566" s="138" t="s">
        <v>98</v>
      </c>
      <c r="L566" s="138"/>
      <c r="M566" s="138">
        <v>809</v>
      </c>
    </row>
    <row r="567" spans="1:13" ht="12.75" customHeight="1" outlineLevel="2">
      <c r="A567" s="126"/>
      <c r="B567" s="127"/>
      <c r="C567" s="120" t="s">
        <v>6</v>
      </c>
      <c r="D567" s="124">
        <f>SUM(E567:G567)</f>
        <v>0</v>
      </c>
      <c r="E567" s="124">
        <v>0</v>
      </c>
      <c r="F567" s="124">
        <v>0</v>
      </c>
      <c r="G567" s="6"/>
      <c r="H567" s="128"/>
      <c r="I567" s="139"/>
      <c r="J567" s="138"/>
      <c r="K567" s="138"/>
      <c r="L567" s="138"/>
      <c r="M567" s="138"/>
    </row>
    <row r="568" spans="1:13" ht="14.25" customHeight="1" outlineLevel="2">
      <c r="A568" s="126"/>
      <c r="B568" s="127"/>
      <c r="C568" s="120" t="s">
        <v>7</v>
      </c>
      <c r="D568" s="124">
        <f>SUM(E568:G568)</f>
        <v>0</v>
      </c>
      <c r="E568" s="124">
        <v>0</v>
      </c>
      <c r="F568" s="124">
        <v>0</v>
      </c>
      <c r="G568" s="6"/>
      <c r="H568" s="128"/>
      <c r="I568" s="139"/>
      <c r="J568" s="138"/>
      <c r="K568" s="138"/>
      <c r="L568" s="138"/>
      <c r="M568" s="138"/>
    </row>
    <row r="569" spans="1:13" ht="14.25" customHeight="1" outlineLevel="2">
      <c r="A569" s="126"/>
      <c r="B569" s="127"/>
      <c r="C569" s="120" t="s">
        <v>8</v>
      </c>
      <c r="D569" s="124">
        <f>SUM(E569:G569)</f>
        <v>0</v>
      </c>
      <c r="E569" s="124">
        <v>0</v>
      </c>
      <c r="F569" s="124">
        <v>0</v>
      </c>
      <c r="G569" s="6"/>
      <c r="H569" s="128"/>
      <c r="I569" s="139"/>
      <c r="J569" s="138"/>
      <c r="K569" s="138"/>
      <c r="L569" s="138"/>
      <c r="M569" s="138"/>
    </row>
    <row r="570" spans="1:13" ht="297" customHeight="1" outlineLevel="2">
      <c r="A570" s="126"/>
      <c r="B570" s="127"/>
      <c r="C570" s="120" t="s">
        <v>9</v>
      </c>
      <c r="D570" s="124">
        <f>SUM(E570:G570)</f>
        <v>0</v>
      </c>
      <c r="E570" s="124">
        <v>0</v>
      </c>
      <c r="F570" s="124">
        <v>0</v>
      </c>
      <c r="G570" s="6"/>
      <c r="H570" s="128"/>
      <c r="I570" s="139"/>
      <c r="J570" s="138"/>
      <c r="K570" s="138"/>
      <c r="L570" s="138"/>
      <c r="M570" s="138"/>
    </row>
    <row r="571" spans="1:13" ht="14.25" customHeight="1" outlineLevel="2">
      <c r="A571" s="126" t="s">
        <v>330</v>
      </c>
      <c r="B571" s="127" t="s">
        <v>288</v>
      </c>
      <c r="C571" s="120" t="s">
        <v>5</v>
      </c>
      <c r="D571" s="124">
        <f>D572+D573+D574+D575</f>
        <v>0</v>
      </c>
      <c r="E571" s="124">
        <f>E572+E573+E574+E575</f>
        <v>0</v>
      </c>
      <c r="F571" s="124">
        <f>F572+F573+F574+F575</f>
        <v>0</v>
      </c>
      <c r="G571" s="6"/>
      <c r="H571" s="128" t="s">
        <v>289</v>
      </c>
      <c r="I571" s="128" t="s">
        <v>475</v>
      </c>
      <c r="J571" s="138" t="s">
        <v>464</v>
      </c>
      <c r="K571" s="138" t="s">
        <v>98</v>
      </c>
      <c r="L571" s="138"/>
      <c r="M571" s="138">
        <v>809</v>
      </c>
    </row>
    <row r="572" spans="1:13" ht="14.25" customHeight="1" outlineLevel="2">
      <c r="A572" s="126"/>
      <c r="B572" s="127"/>
      <c r="C572" s="120" t="s">
        <v>6</v>
      </c>
      <c r="D572" s="124">
        <f>SUM(E572:G572)</f>
        <v>0</v>
      </c>
      <c r="E572" s="124">
        <v>0</v>
      </c>
      <c r="F572" s="124">
        <v>0</v>
      </c>
      <c r="G572" s="6"/>
      <c r="H572" s="128"/>
      <c r="I572" s="128"/>
      <c r="J572" s="138"/>
      <c r="K572" s="138"/>
      <c r="L572" s="138"/>
      <c r="M572" s="138"/>
    </row>
    <row r="573" spans="1:13" ht="14.25" customHeight="1" outlineLevel="2">
      <c r="A573" s="126"/>
      <c r="B573" s="127"/>
      <c r="C573" s="120" t="s">
        <v>7</v>
      </c>
      <c r="D573" s="124">
        <f>SUM(E573:G573)</f>
        <v>0</v>
      </c>
      <c r="E573" s="124">
        <v>0</v>
      </c>
      <c r="F573" s="124">
        <v>0</v>
      </c>
      <c r="G573" s="6"/>
      <c r="H573" s="128"/>
      <c r="I573" s="128"/>
      <c r="J573" s="138"/>
      <c r="K573" s="138"/>
      <c r="L573" s="138"/>
      <c r="M573" s="138"/>
    </row>
    <row r="574" spans="1:13" ht="14.25" customHeight="1" outlineLevel="2">
      <c r="A574" s="126"/>
      <c r="B574" s="127"/>
      <c r="C574" s="120" t="s">
        <v>8</v>
      </c>
      <c r="D574" s="124">
        <f>SUM(E574:G574)</f>
        <v>0</v>
      </c>
      <c r="E574" s="124">
        <v>0</v>
      </c>
      <c r="F574" s="124">
        <v>0</v>
      </c>
      <c r="G574" s="6"/>
      <c r="H574" s="128"/>
      <c r="I574" s="128"/>
      <c r="J574" s="138"/>
      <c r="K574" s="138"/>
      <c r="L574" s="138"/>
      <c r="M574" s="138"/>
    </row>
    <row r="575" spans="1:13" ht="96" customHeight="1" outlineLevel="2">
      <c r="A575" s="126"/>
      <c r="B575" s="127"/>
      <c r="C575" s="120" t="s">
        <v>9</v>
      </c>
      <c r="D575" s="124">
        <f>SUM(E575:G575)</f>
        <v>0</v>
      </c>
      <c r="E575" s="124">
        <v>0</v>
      </c>
      <c r="F575" s="124">
        <v>0</v>
      </c>
      <c r="G575" s="6"/>
      <c r="H575" s="128"/>
      <c r="I575" s="128"/>
      <c r="J575" s="138"/>
      <c r="K575" s="138"/>
      <c r="L575" s="138"/>
      <c r="M575" s="138"/>
    </row>
    <row r="576" spans="1:13" ht="15" customHeight="1" outlineLevel="1">
      <c r="A576" s="184" t="s">
        <v>202</v>
      </c>
      <c r="B576" s="127" t="s">
        <v>101</v>
      </c>
      <c r="C576" s="120" t="s">
        <v>5</v>
      </c>
      <c r="D576" s="124">
        <f>D577+D578+D579+D580</f>
        <v>787.65499999999997</v>
      </c>
      <c r="E576" s="124">
        <f>E577+E578+E579+E580</f>
        <v>628.35626000002003</v>
      </c>
      <c r="F576" s="124">
        <f>F577+F578+F579+F580</f>
        <v>628.35626000002003</v>
      </c>
      <c r="G576" s="6">
        <f>F576/D576</f>
        <v>0.79775569253038459</v>
      </c>
      <c r="H576" s="128"/>
      <c r="I576" s="121" t="s">
        <v>241</v>
      </c>
      <c r="J576" s="120">
        <f>J577+J578+J579</f>
        <v>1</v>
      </c>
      <c r="K576" s="138" t="s">
        <v>11</v>
      </c>
      <c r="L576" s="222"/>
      <c r="M576" s="222"/>
    </row>
    <row r="577" spans="1:15" ht="12" customHeight="1" outlineLevel="1">
      <c r="A577" s="184"/>
      <c r="B577" s="127"/>
      <c r="C577" s="120" t="s">
        <v>6</v>
      </c>
      <c r="D577" s="20">
        <f>D582</f>
        <v>787.65499999999997</v>
      </c>
      <c r="E577" s="20">
        <f>E582</f>
        <v>628.35626000002003</v>
      </c>
      <c r="F577" s="20">
        <f>F582</f>
        <v>628.35626000002003</v>
      </c>
      <c r="G577" s="6">
        <f>F577/D577</f>
        <v>0.79775569253038459</v>
      </c>
      <c r="H577" s="128"/>
      <c r="I577" s="121" t="s">
        <v>242</v>
      </c>
      <c r="J577" s="120">
        <v>1</v>
      </c>
      <c r="K577" s="138"/>
      <c r="L577" s="222"/>
      <c r="M577" s="222"/>
    </row>
    <row r="578" spans="1:15" ht="12" customHeight="1" outlineLevel="1">
      <c r="A578" s="184"/>
      <c r="B578" s="127"/>
      <c r="C578" s="120" t="s">
        <v>7</v>
      </c>
      <c r="D578" s="20">
        <f t="shared" ref="D578:F580" si="55">D583</f>
        <v>0</v>
      </c>
      <c r="E578" s="20">
        <f t="shared" si="55"/>
        <v>0</v>
      </c>
      <c r="F578" s="20">
        <f t="shared" si="55"/>
        <v>0</v>
      </c>
      <c r="G578" s="21"/>
      <c r="H578" s="128"/>
      <c r="I578" s="121" t="s">
        <v>243</v>
      </c>
      <c r="J578" s="120">
        <v>0</v>
      </c>
      <c r="K578" s="138"/>
      <c r="L578" s="222"/>
      <c r="M578" s="222"/>
    </row>
    <row r="579" spans="1:15" ht="15" customHeight="1" outlineLevel="1">
      <c r="A579" s="184"/>
      <c r="B579" s="127"/>
      <c r="C579" s="120" t="s">
        <v>8</v>
      </c>
      <c r="D579" s="20">
        <f t="shared" si="55"/>
        <v>0</v>
      </c>
      <c r="E579" s="20">
        <f t="shared" si="55"/>
        <v>0</v>
      </c>
      <c r="F579" s="20">
        <f t="shared" si="55"/>
        <v>0</v>
      </c>
      <c r="G579" s="21"/>
      <c r="H579" s="128"/>
      <c r="I579" s="121" t="s">
        <v>244</v>
      </c>
      <c r="J579" s="120">
        <v>0</v>
      </c>
      <c r="K579" s="138"/>
      <c r="L579" s="222"/>
      <c r="M579" s="222"/>
    </row>
    <row r="580" spans="1:15" ht="14.25" customHeight="1" outlineLevel="1">
      <c r="A580" s="184"/>
      <c r="B580" s="127"/>
      <c r="C580" s="120" t="s">
        <v>9</v>
      </c>
      <c r="D580" s="20">
        <f t="shared" si="55"/>
        <v>0</v>
      </c>
      <c r="E580" s="20">
        <f t="shared" si="55"/>
        <v>0</v>
      </c>
      <c r="F580" s="20">
        <f t="shared" si="55"/>
        <v>0</v>
      </c>
      <c r="G580" s="21"/>
      <c r="H580" s="128"/>
      <c r="I580" s="121" t="s">
        <v>245</v>
      </c>
      <c r="J580" s="6">
        <f>(J577+0.5*J578)/J576</f>
        <v>1</v>
      </c>
      <c r="K580" s="138"/>
      <c r="L580" s="222"/>
      <c r="M580" s="222"/>
    </row>
    <row r="581" spans="1:15" ht="12" customHeight="1" outlineLevel="2">
      <c r="A581" s="126" t="s">
        <v>203</v>
      </c>
      <c r="B581" s="127" t="s">
        <v>857</v>
      </c>
      <c r="C581" s="120" t="s">
        <v>5</v>
      </c>
      <c r="D581" s="124">
        <f>D582+D583+D584+D585</f>
        <v>787.65499999999997</v>
      </c>
      <c r="E581" s="124">
        <f>E582+E583+E584+E585</f>
        <v>628.35626000002003</v>
      </c>
      <c r="F581" s="124">
        <f>F582+F583+F584+F585</f>
        <v>628.35626000002003</v>
      </c>
      <c r="G581" s="6">
        <f>F581/D581</f>
        <v>0.79775569253038459</v>
      </c>
      <c r="H581" s="128" t="s">
        <v>102</v>
      </c>
      <c r="I581" s="129" t="s">
        <v>800</v>
      </c>
      <c r="J581" s="138" t="s">
        <v>464</v>
      </c>
      <c r="K581" s="140" t="s">
        <v>98</v>
      </c>
      <c r="L581" s="138" t="s">
        <v>689</v>
      </c>
      <c r="M581" s="138">
        <v>809</v>
      </c>
    </row>
    <row r="582" spans="1:15" ht="12" customHeight="1" outlineLevel="2">
      <c r="A582" s="126"/>
      <c r="B582" s="127"/>
      <c r="C582" s="120" t="s">
        <v>6</v>
      </c>
      <c r="D582" s="20">
        <v>787.65499999999997</v>
      </c>
      <c r="E582" s="20">
        <v>628.35626000002003</v>
      </c>
      <c r="F582" s="20">
        <v>628.35626000002003</v>
      </c>
      <c r="G582" s="6">
        <f>F582/D582</f>
        <v>0.79775569253038459</v>
      </c>
      <c r="H582" s="128"/>
      <c r="I582" s="130"/>
      <c r="J582" s="138"/>
      <c r="K582" s="140"/>
      <c r="L582" s="138"/>
      <c r="M582" s="138"/>
    </row>
    <row r="583" spans="1:15" ht="12" customHeight="1" outlineLevel="2">
      <c r="A583" s="126"/>
      <c r="B583" s="127"/>
      <c r="C583" s="120" t="s">
        <v>7</v>
      </c>
      <c r="D583" s="20">
        <v>0</v>
      </c>
      <c r="E583" s="20">
        <v>0</v>
      </c>
      <c r="F583" s="20">
        <v>0</v>
      </c>
      <c r="G583" s="6"/>
      <c r="H583" s="128"/>
      <c r="I583" s="130"/>
      <c r="J583" s="138"/>
      <c r="K583" s="140"/>
      <c r="L583" s="138"/>
      <c r="M583" s="138"/>
    </row>
    <row r="584" spans="1:15" ht="12" customHeight="1" outlineLevel="2">
      <c r="A584" s="126"/>
      <c r="B584" s="127"/>
      <c r="C584" s="120" t="s">
        <v>8</v>
      </c>
      <c r="D584" s="20">
        <v>0</v>
      </c>
      <c r="E584" s="20">
        <v>0</v>
      </c>
      <c r="F584" s="20">
        <v>0</v>
      </c>
      <c r="G584" s="6"/>
      <c r="H584" s="128"/>
      <c r="I584" s="130"/>
      <c r="J584" s="138"/>
      <c r="K584" s="140"/>
      <c r="L584" s="138"/>
      <c r="M584" s="138"/>
    </row>
    <row r="585" spans="1:15" ht="69" customHeight="1" outlineLevel="2">
      <c r="A585" s="126"/>
      <c r="B585" s="127"/>
      <c r="C585" s="120" t="s">
        <v>9</v>
      </c>
      <c r="D585" s="20">
        <v>0</v>
      </c>
      <c r="E585" s="20">
        <v>0</v>
      </c>
      <c r="F585" s="20">
        <v>0</v>
      </c>
      <c r="G585" s="6"/>
      <c r="H585" s="128"/>
      <c r="I585" s="131"/>
      <c r="J585" s="138"/>
      <c r="K585" s="140"/>
      <c r="L585" s="138"/>
      <c r="M585" s="138"/>
    </row>
    <row r="586" spans="1:15" ht="18" customHeight="1" outlineLevel="1">
      <c r="A586" s="126" t="s">
        <v>204</v>
      </c>
      <c r="B586" s="127" t="s">
        <v>329</v>
      </c>
      <c r="C586" s="120" t="s">
        <v>5</v>
      </c>
      <c r="D586" s="124">
        <f>D587+D588+D589+D590</f>
        <v>0</v>
      </c>
      <c r="E586" s="124">
        <f>E587+E588+E589+E590</f>
        <v>0</v>
      </c>
      <c r="F586" s="124">
        <f>F587+F588+F589+F590</f>
        <v>0</v>
      </c>
      <c r="G586" s="6"/>
      <c r="H586" s="128" t="s">
        <v>498</v>
      </c>
      <c r="I586" s="139" t="s">
        <v>687</v>
      </c>
      <c r="J586" s="135" t="s">
        <v>464</v>
      </c>
      <c r="K586" s="140" t="s">
        <v>483</v>
      </c>
      <c r="L586" s="140"/>
      <c r="M586" s="138">
        <v>809</v>
      </c>
    </row>
    <row r="587" spans="1:15" ht="18" customHeight="1" outlineLevel="1">
      <c r="A587" s="126"/>
      <c r="B587" s="127"/>
      <c r="C587" s="120" t="s">
        <v>6</v>
      </c>
      <c r="D587" s="124">
        <f>SUM(E587:G587)</f>
        <v>0</v>
      </c>
      <c r="E587" s="124">
        <v>0</v>
      </c>
      <c r="F587" s="124">
        <v>0</v>
      </c>
      <c r="G587" s="6"/>
      <c r="H587" s="128"/>
      <c r="I587" s="139"/>
      <c r="J587" s="136"/>
      <c r="K587" s="140"/>
      <c r="L587" s="140"/>
      <c r="M587" s="138"/>
    </row>
    <row r="588" spans="1:15" ht="18" customHeight="1" outlineLevel="1">
      <c r="A588" s="126"/>
      <c r="B588" s="127"/>
      <c r="C588" s="120" t="s">
        <v>7</v>
      </c>
      <c r="D588" s="124">
        <f>SUM(E588:G588)</f>
        <v>0</v>
      </c>
      <c r="E588" s="124">
        <v>0</v>
      </c>
      <c r="F588" s="124">
        <v>0</v>
      </c>
      <c r="G588" s="6"/>
      <c r="H588" s="128"/>
      <c r="I588" s="139"/>
      <c r="J588" s="136"/>
      <c r="K588" s="140"/>
      <c r="L588" s="140"/>
      <c r="M588" s="138"/>
    </row>
    <row r="589" spans="1:15" ht="18" customHeight="1" outlineLevel="1">
      <c r="A589" s="126"/>
      <c r="B589" s="127"/>
      <c r="C589" s="120" t="s">
        <v>8</v>
      </c>
      <c r="D589" s="124">
        <f>SUM(E589:G589)</f>
        <v>0</v>
      </c>
      <c r="E589" s="124">
        <v>0</v>
      </c>
      <c r="F589" s="124">
        <v>0</v>
      </c>
      <c r="G589" s="6"/>
      <c r="H589" s="128"/>
      <c r="I589" s="139"/>
      <c r="J589" s="136"/>
      <c r="K589" s="140"/>
      <c r="L589" s="140"/>
      <c r="M589" s="138"/>
    </row>
    <row r="590" spans="1:15" ht="29.25" customHeight="1" outlineLevel="1">
      <c r="A590" s="126"/>
      <c r="B590" s="127"/>
      <c r="C590" s="120" t="s">
        <v>9</v>
      </c>
      <c r="D590" s="124">
        <f>SUM(E590:G590)</f>
        <v>0</v>
      </c>
      <c r="E590" s="124">
        <v>0</v>
      </c>
      <c r="F590" s="124">
        <v>0</v>
      </c>
      <c r="G590" s="6"/>
      <c r="H590" s="128"/>
      <c r="I590" s="139"/>
      <c r="J590" s="137"/>
      <c r="K590" s="140"/>
      <c r="L590" s="140"/>
      <c r="M590" s="138"/>
    </row>
    <row r="591" spans="1:15" ht="15" customHeight="1">
      <c r="A591" s="126" t="s">
        <v>103</v>
      </c>
      <c r="B591" s="149" t="s">
        <v>104</v>
      </c>
      <c r="C591" s="120" t="s">
        <v>5</v>
      </c>
      <c r="D591" s="124">
        <f>D592+D593+D594+D595</f>
        <v>7460</v>
      </c>
      <c r="E591" s="124">
        <f>E592+E593+E594+E595</f>
        <v>6570</v>
      </c>
      <c r="F591" s="124">
        <f>F592+F593+F594+F595</f>
        <v>6532.75</v>
      </c>
      <c r="G591" s="6">
        <f>F591/D591</f>
        <v>0.87570375335120643</v>
      </c>
      <c r="H591" s="145"/>
      <c r="I591" s="121" t="s">
        <v>241</v>
      </c>
      <c r="J591" s="120">
        <f>J592+J593+J594</f>
        <v>26</v>
      </c>
      <c r="K591" s="140" t="s">
        <v>389</v>
      </c>
      <c r="L591" s="158"/>
      <c r="M591" s="158"/>
      <c r="N591" s="7">
        <f>SUM(N592:N594)</f>
        <v>26</v>
      </c>
      <c r="O591" s="7">
        <f>SUM(O592:O594)</f>
        <v>26</v>
      </c>
    </row>
    <row r="592" spans="1:15" ht="15" customHeight="1">
      <c r="A592" s="126"/>
      <c r="B592" s="149"/>
      <c r="C592" s="120" t="s">
        <v>6</v>
      </c>
      <c r="D592" s="124">
        <f>D597+D617+D632+D652+D672+D692+D707+D732+D747+D763</f>
        <v>7460</v>
      </c>
      <c r="E592" s="124">
        <f>E597+E617+E632+E652+E672+E692+E707+E732+E747+E763</f>
        <v>6570</v>
      </c>
      <c r="F592" s="124">
        <f>F597+F617+F632+F652+F672+F692+F707+F732+F747+F763</f>
        <v>6532.75</v>
      </c>
      <c r="G592" s="6">
        <f>F592/D592</f>
        <v>0.87570375335120643</v>
      </c>
      <c r="H592" s="145"/>
      <c r="I592" s="121" t="s">
        <v>242</v>
      </c>
      <c r="J592" s="120">
        <f>J597+J617+J632+J652+J672+J692+J707+J732+J747+J763</f>
        <v>24</v>
      </c>
      <c r="K592" s="140"/>
      <c r="L592" s="158"/>
      <c r="M592" s="158"/>
      <c r="N592" s="37">
        <f>COUNTIF(J596:J776,"да")</f>
        <v>24</v>
      </c>
      <c r="O592" s="37">
        <f>COUNTIF(J601:J776,"да")</f>
        <v>24</v>
      </c>
    </row>
    <row r="593" spans="1:15" ht="15" customHeight="1">
      <c r="A593" s="126"/>
      <c r="B593" s="149"/>
      <c r="C593" s="120" t="s">
        <v>7</v>
      </c>
      <c r="D593" s="124">
        <f>D598+D618+D633+D653+D673+D693+D708+D733+D748+D764</f>
        <v>0</v>
      </c>
      <c r="E593" s="124">
        <f>E598+E618+E633+E653+E673+E693+E708+E733+E748+E764</f>
        <v>0</v>
      </c>
      <c r="F593" s="124">
        <f>F598+F618+F633+F653+F673+F693+F708+F733+F748+F764</f>
        <v>0</v>
      </c>
      <c r="G593" s="6"/>
      <c r="H593" s="145"/>
      <c r="I593" s="121" t="s">
        <v>243</v>
      </c>
      <c r="J593" s="120">
        <f>J598+J618+J633+J653+J673+J693+J708+J733+J748+J764</f>
        <v>2</v>
      </c>
      <c r="K593" s="140"/>
      <c r="L593" s="158"/>
      <c r="M593" s="158"/>
      <c r="N593" s="37">
        <f>COUNTIF(J597:J776,"частично")</f>
        <v>2</v>
      </c>
      <c r="O593" s="37">
        <f>COUNTIF(J601:J776,"частично")</f>
        <v>2</v>
      </c>
    </row>
    <row r="594" spans="1:15" ht="15" customHeight="1">
      <c r="A594" s="126"/>
      <c r="B594" s="149"/>
      <c r="C594" s="120" t="s">
        <v>8</v>
      </c>
      <c r="D594" s="124">
        <f>D599+D619+D634+D654+D674+D694+D709+D734+D749+D765</f>
        <v>0</v>
      </c>
      <c r="E594" s="124">
        <f>E599+E619+E634+E654+E674+E694+E709+E734+E749+E765</f>
        <v>0</v>
      </c>
      <c r="F594" s="124">
        <f>F599+F619+F634+F654+F674+F694+F709+F734+F749+F765</f>
        <v>0</v>
      </c>
      <c r="G594" s="6"/>
      <c r="H594" s="145"/>
      <c r="I594" s="121" t="s">
        <v>244</v>
      </c>
      <c r="J594" s="120">
        <f>J599+J619+J634+J654+J674+J694+J709+J734+J749+J765</f>
        <v>0</v>
      </c>
      <c r="K594" s="140"/>
      <c r="L594" s="158"/>
      <c r="M594" s="158"/>
      <c r="N594" s="37">
        <f>COUNTIF(J598:J776,"нет")</f>
        <v>0</v>
      </c>
      <c r="O594" s="37">
        <f>COUNTIF(J601:J776,"нет")</f>
        <v>0</v>
      </c>
    </row>
    <row r="595" spans="1:15" ht="18.75" customHeight="1">
      <c r="A595" s="126"/>
      <c r="B595" s="149"/>
      <c r="C595" s="120" t="s">
        <v>9</v>
      </c>
      <c r="D595" s="124">
        <f>D600+D620+D635+D655+D675+D695+D710+D735+D750+D766</f>
        <v>0</v>
      </c>
      <c r="E595" s="124">
        <f>E600+E620+E635+E655+E675+E695+E710+E735+E750+E766</f>
        <v>0</v>
      </c>
      <c r="F595" s="124">
        <f>F600+F620+F635+F655+F675+F695+F710+F735+F750+F766</f>
        <v>0</v>
      </c>
      <c r="G595" s="6"/>
      <c r="H595" s="145"/>
      <c r="I595" s="121" t="s">
        <v>245</v>
      </c>
      <c r="J595" s="6">
        <f>(J592+0.5*J593)/J591</f>
        <v>0.96153846153846156</v>
      </c>
      <c r="K595" s="140"/>
      <c r="L595" s="158"/>
      <c r="M595" s="158"/>
    </row>
    <row r="596" spans="1:15" ht="15" customHeight="1" outlineLevel="1">
      <c r="A596" s="126" t="s">
        <v>105</v>
      </c>
      <c r="B596" s="127" t="s">
        <v>106</v>
      </c>
      <c r="C596" s="120" t="s">
        <v>5</v>
      </c>
      <c r="D596" s="124">
        <f>D597+D598+D599+D600</f>
        <v>0</v>
      </c>
      <c r="E596" s="124">
        <f>E597+E598+E599+E600</f>
        <v>0</v>
      </c>
      <c r="F596" s="124">
        <f>F597+F598+F599+F600</f>
        <v>0</v>
      </c>
      <c r="G596" s="6"/>
      <c r="H596" s="128"/>
      <c r="I596" s="121" t="s">
        <v>241</v>
      </c>
      <c r="J596" s="120">
        <f>J597+J598+J599</f>
        <v>3</v>
      </c>
      <c r="K596" s="140" t="s">
        <v>11</v>
      </c>
      <c r="L596" s="158"/>
      <c r="M596" s="158"/>
    </row>
    <row r="597" spans="1:15" ht="15" customHeight="1" outlineLevel="1">
      <c r="A597" s="126"/>
      <c r="B597" s="127"/>
      <c r="C597" s="120" t="s">
        <v>6</v>
      </c>
      <c r="D597" s="124">
        <f>D602+D607+D612</f>
        <v>0</v>
      </c>
      <c r="E597" s="124">
        <f t="shared" ref="E597:F597" si="56">E602+E607+E612</f>
        <v>0</v>
      </c>
      <c r="F597" s="124">
        <f t="shared" si="56"/>
        <v>0</v>
      </c>
      <c r="G597" s="6"/>
      <c r="H597" s="128"/>
      <c r="I597" s="121" t="s">
        <v>242</v>
      </c>
      <c r="J597" s="120">
        <v>3</v>
      </c>
      <c r="K597" s="140"/>
      <c r="L597" s="158"/>
      <c r="M597" s="158"/>
    </row>
    <row r="598" spans="1:15" ht="15" customHeight="1" outlineLevel="1">
      <c r="A598" s="126"/>
      <c r="B598" s="127"/>
      <c r="C598" s="120" t="s">
        <v>7</v>
      </c>
      <c r="D598" s="124">
        <f t="shared" ref="D598:F600" si="57">D603+D608+D613</f>
        <v>0</v>
      </c>
      <c r="E598" s="124">
        <f t="shared" si="57"/>
        <v>0</v>
      </c>
      <c r="F598" s="124">
        <f t="shared" si="57"/>
        <v>0</v>
      </c>
      <c r="G598" s="6"/>
      <c r="H598" s="128"/>
      <c r="I598" s="121" t="s">
        <v>243</v>
      </c>
      <c r="J598" s="120">
        <v>0</v>
      </c>
      <c r="K598" s="140"/>
      <c r="L598" s="158"/>
      <c r="M598" s="158"/>
    </row>
    <row r="599" spans="1:15" ht="15" customHeight="1" outlineLevel="1">
      <c r="A599" s="126"/>
      <c r="B599" s="127"/>
      <c r="C599" s="120" t="s">
        <v>8</v>
      </c>
      <c r="D599" s="124">
        <f t="shared" si="57"/>
        <v>0</v>
      </c>
      <c r="E599" s="124">
        <f t="shared" si="57"/>
        <v>0</v>
      </c>
      <c r="F599" s="124">
        <f t="shared" si="57"/>
        <v>0</v>
      </c>
      <c r="G599" s="6"/>
      <c r="H599" s="128"/>
      <c r="I599" s="121" t="s">
        <v>244</v>
      </c>
      <c r="J599" s="120">
        <v>0</v>
      </c>
      <c r="K599" s="140"/>
      <c r="L599" s="158"/>
      <c r="M599" s="158"/>
    </row>
    <row r="600" spans="1:15" ht="18.75" customHeight="1" outlineLevel="1">
      <c r="A600" s="126"/>
      <c r="B600" s="127"/>
      <c r="C600" s="120" t="s">
        <v>9</v>
      </c>
      <c r="D600" s="124">
        <f t="shared" si="57"/>
        <v>0</v>
      </c>
      <c r="E600" s="124">
        <f t="shared" si="57"/>
        <v>0</v>
      </c>
      <c r="F600" s="124">
        <f t="shared" si="57"/>
        <v>0</v>
      </c>
      <c r="G600" s="6"/>
      <c r="H600" s="128"/>
      <c r="I600" s="121" t="s">
        <v>245</v>
      </c>
      <c r="J600" s="6">
        <f>(J597+0.5*J598)/J596</f>
        <v>1</v>
      </c>
      <c r="K600" s="140"/>
      <c r="L600" s="158"/>
      <c r="M600" s="158"/>
    </row>
    <row r="601" spans="1:15" ht="14.25" customHeight="1" outlineLevel="2">
      <c r="A601" s="189" t="s">
        <v>507</v>
      </c>
      <c r="B601" s="127" t="s">
        <v>840</v>
      </c>
      <c r="C601" s="120" t="s">
        <v>5</v>
      </c>
      <c r="D601" s="124">
        <f>D602+D603+D604+D605</f>
        <v>0</v>
      </c>
      <c r="E601" s="124">
        <f>E602+E603+E604+E605</f>
        <v>0</v>
      </c>
      <c r="F601" s="124">
        <f>F602+F603+F604+F605</f>
        <v>0</v>
      </c>
      <c r="G601" s="6"/>
      <c r="H601" s="128" t="s">
        <v>287</v>
      </c>
      <c r="I601" s="128" t="s">
        <v>690</v>
      </c>
      <c r="J601" s="140" t="s">
        <v>464</v>
      </c>
      <c r="K601" s="140" t="s">
        <v>11</v>
      </c>
      <c r="L601" s="140"/>
      <c r="M601" s="140">
        <v>809</v>
      </c>
    </row>
    <row r="602" spans="1:15" ht="14.25" customHeight="1" outlineLevel="2">
      <c r="A602" s="126"/>
      <c r="B602" s="127"/>
      <c r="C602" s="120" t="s">
        <v>6</v>
      </c>
      <c r="D602" s="124">
        <v>0</v>
      </c>
      <c r="E602" s="124">
        <v>0</v>
      </c>
      <c r="F602" s="124">
        <v>0</v>
      </c>
      <c r="G602" s="6"/>
      <c r="H602" s="128"/>
      <c r="I602" s="128"/>
      <c r="J602" s="140"/>
      <c r="K602" s="140"/>
      <c r="L602" s="140"/>
      <c r="M602" s="140"/>
    </row>
    <row r="603" spans="1:15" ht="14.25" customHeight="1" outlineLevel="2">
      <c r="A603" s="126"/>
      <c r="B603" s="127"/>
      <c r="C603" s="120" t="s">
        <v>7</v>
      </c>
      <c r="D603" s="124">
        <v>0</v>
      </c>
      <c r="E603" s="124">
        <v>0</v>
      </c>
      <c r="F603" s="124">
        <v>0</v>
      </c>
      <c r="G603" s="6"/>
      <c r="H603" s="128"/>
      <c r="I603" s="128"/>
      <c r="J603" s="140"/>
      <c r="K603" s="140"/>
      <c r="L603" s="140"/>
      <c r="M603" s="140"/>
    </row>
    <row r="604" spans="1:15" ht="14.25" customHeight="1" outlineLevel="2">
      <c r="A604" s="126"/>
      <c r="B604" s="127"/>
      <c r="C604" s="120" t="s">
        <v>8</v>
      </c>
      <c r="D604" s="124">
        <v>0</v>
      </c>
      <c r="E604" s="124">
        <v>0</v>
      </c>
      <c r="F604" s="124">
        <v>0</v>
      </c>
      <c r="G604" s="6"/>
      <c r="H604" s="128"/>
      <c r="I604" s="128"/>
      <c r="J604" s="140"/>
      <c r="K604" s="140"/>
      <c r="L604" s="140"/>
      <c r="M604" s="140"/>
    </row>
    <row r="605" spans="1:15" ht="164.25" customHeight="1" outlineLevel="2">
      <c r="A605" s="126"/>
      <c r="B605" s="127"/>
      <c r="C605" s="120" t="s">
        <v>9</v>
      </c>
      <c r="D605" s="124">
        <v>0</v>
      </c>
      <c r="E605" s="124">
        <v>0</v>
      </c>
      <c r="F605" s="124">
        <v>0</v>
      </c>
      <c r="G605" s="6"/>
      <c r="H605" s="128"/>
      <c r="I605" s="128"/>
      <c r="J605" s="140"/>
      <c r="K605" s="140"/>
      <c r="L605" s="140"/>
      <c r="M605" s="140"/>
    </row>
    <row r="606" spans="1:15" ht="15" customHeight="1" outlineLevel="2">
      <c r="A606" s="126" t="s">
        <v>109</v>
      </c>
      <c r="B606" s="127" t="s">
        <v>223</v>
      </c>
      <c r="C606" s="120" t="s">
        <v>5</v>
      </c>
      <c r="D606" s="124">
        <f>D607+D608+D609+D610</f>
        <v>0</v>
      </c>
      <c r="E606" s="124">
        <f>E607+E608+E609+E610</f>
        <v>0</v>
      </c>
      <c r="F606" s="124">
        <f>F607+F608+F609+F610</f>
        <v>0</v>
      </c>
      <c r="G606" s="6"/>
      <c r="H606" s="128" t="s">
        <v>107</v>
      </c>
      <c r="I606" s="146" t="s">
        <v>508</v>
      </c>
      <c r="J606" s="140" t="s">
        <v>464</v>
      </c>
      <c r="K606" s="140" t="s">
        <v>11</v>
      </c>
      <c r="L606" s="140"/>
      <c r="M606" s="140">
        <v>809</v>
      </c>
    </row>
    <row r="607" spans="1:15" ht="15" customHeight="1" outlineLevel="2">
      <c r="A607" s="126"/>
      <c r="B607" s="127"/>
      <c r="C607" s="120" t="s">
        <v>6</v>
      </c>
      <c r="D607" s="124">
        <v>0</v>
      </c>
      <c r="E607" s="124">
        <v>0</v>
      </c>
      <c r="F607" s="124">
        <v>0</v>
      </c>
      <c r="G607" s="6"/>
      <c r="H607" s="128"/>
      <c r="I607" s="147"/>
      <c r="J607" s="140"/>
      <c r="K607" s="140"/>
      <c r="L607" s="140"/>
      <c r="M607" s="140"/>
    </row>
    <row r="608" spans="1:15" ht="12.75" customHeight="1" outlineLevel="2">
      <c r="A608" s="126"/>
      <c r="B608" s="127"/>
      <c r="C608" s="120" t="s">
        <v>7</v>
      </c>
      <c r="D608" s="124">
        <v>0</v>
      </c>
      <c r="E608" s="124">
        <v>0</v>
      </c>
      <c r="F608" s="124">
        <v>0</v>
      </c>
      <c r="G608" s="6"/>
      <c r="H608" s="128"/>
      <c r="I608" s="147"/>
      <c r="J608" s="140"/>
      <c r="K608" s="140"/>
      <c r="L608" s="140"/>
      <c r="M608" s="140"/>
    </row>
    <row r="609" spans="1:13" ht="12.75" customHeight="1" outlineLevel="2">
      <c r="A609" s="126"/>
      <c r="B609" s="127"/>
      <c r="C609" s="120" t="s">
        <v>8</v>
      </c>
      <c r="D609" s="124">
        <v>0</v>
      </c>
      <c r="E609" s="124">
        <v>0</v>
      </c>
      <c r="F609" s="124">
        <v>0</v>
      </c>
      <c r="G609" s="6"/>
      <c r="H609" s="128"/>
      <c r="I609" s="147"/>
      <c r="J609" s="140"/>
      <c r="K609" s="140"/>
      <c r="L609" s="140"/>
      <c r="M609" s="140"/>
    </row>
    <row r="610" spans="1:13" ht="29.25" customHeight="1" outlineLevel="2">
      <c r="A610" s="126"/>
      <c r="B610" s="127"/>
      <c r="C610" s="120" t="s">
        <v>9</v>
      </c>
      <c r="D610" s="124">
        <v>0</v>
      </c>
      <c r="E610" s="124">
        <v>0</v>
      </c>
      <c r="F610" s="124">
        <v>0</v>
      </c>
      <c r="G610" s="6"/>
      <c r="H610" s="128"/>
      <c r="I610" s="148"/>
      <c r="J610" s="140"/>
      <c r="K610" s="140"/>
      <c r="L610" s="140"/>
      <c r="M610" s="140"/>
    </row>
    <row r="611" spans="1:13" ht="16.5" customHeight="1" outlineLevel="2">
      <c r="A611" s="126" t="s">
        <v>110</v>
      </c>
      <c r="B611" s="127" t="s">
        <v>841</v>
      </c>
      <c r="C611" s="120" t="s">
        <v>5</v>
      </c>
      <c r="D611" s="124">
        <f>D612+D613+D614+D615</f>
        <v>0</v>
      </c>
      <c r="E611" s="124">
        <f>E612+E613+E614+E615</f>
        <v>0</v>
      </c>
      <c r="F611" s="124">
        <f>F612+F613+F614+F615</f>
        <v>0</v>
      </c>
      <c r="G611" s="6"/>
      <c r="H611" s="128" t="s">
        <v>108</v>
      </c>
      <c r="I611" s="146" t="s">
        <v>783</v>
      </c>
      <c r="J611" s="140" t="s">
        <v>464</v>
      </c>
      <c r="K611" s="140" t="s">
        <v>11</v>
      </c>
      <c r="L611" s="140"/>
      <c r="M611" s="140">
        <v>809</v>
      </c>
    </row>
    <row r="612" spans="1:13" ht="16.5" customHeight="1" outlineLevel="2">
      <c r="A612" s="126"/>
      <c r="B612" s="127"/>
      <c r="C612" s="120" t="s">
        <v>6</v>
      </c>
      <c r="D612" s="124">
        <v>0</v>
      </c>
      <c r="E612" s="124">
        <v>0</v>
      </c>
      <c r="F612" s="124">
        <v>0</v>
      </c>
      <c r="G612" s="6"/>
      <c r="H612" s="128"/>
      <c r="I612" s="147"/>
      <c r="J612" s="140"/>
      <c r="K612" s="140"/>
      <c r="L612" s="140"/>
      <c r="M612" s="140"/>
    </row>
    <row r="613" spans="1:13" ht="13.5" customHeight="1" outlineLevel="2">
      <c r="A613" s="126"/>
      <c r="B613" s="127"/>
      <c r="C613" s="120" t="s">
        <v>7</v>
      </c>
      <c r="D613" s="124">
        <v>0</v>
      </c>
      <c r="E613" s="124">
        <v>0</v>
      </c>
      <c r="F613" s="124">
        <v>0</v>
      </c>
      <c r="G613" s="6"/>
      <c r="H613" s="128"/>
      <c r="I613" s="147"/>
      <c r="J613" s="140"/>
      <c r="K613" s="140"/>
      <c r="L613" s="140"/>
      <c r="M613" s="140"/>
    </row>
    <row r="614" spans="1:13" ht="13.5" customHeight="1" outlineLevel="2">
      <c r="A614" s="126"/>
      <c r="B614" s="127"/>
      <c r="C614" s="120" t="s">
        <v>8</v>
      </c>
      <c r="D614" s="124">
        <v>0</v>
      </c>
      <c r="E614" s="124">
        <v>0</v>
      </c>
      <c r="F614" s="124">
        <v>0</v>
      </c>
      <c r="G614" s="6"/>
      <c r="H614" s="128"/>
      <c r="I614" s="147"/>
      <c r="J614" s="140"/>
      <c r="K614" s="140"/>
      <c r="L614" s="140"/>
      <c r="M614" s="140"/>
    </row>
    <row r="615" spans="1:13" ht="30.75" customHeight="1" outlineLevel="2">
      <c r="A615" s="126"/>
      <c r="B615" s="127"/>
      <c r="C615" s="120" t="s">
        <v>9</v>
      </c>
      <c r="D615" s="124">
        <v>0</v>
      </c>
      <c r="E615" s="124">
        <v>0</v>
      </c>
      <c r="F615" s="124">
        <v>0</v>
      </c>
      <c r="G615" s="6"/>
      <c r="H615" s="128"/>
      <c r="I615" s="148"/>
      <c r="J615" s="140"/>
      <c r="K615" s="140"/>
      <c r="L615" s="140"/>
      <c r="M615" s="140"/>
    </row>
    <row r="616" spans="1:13" s="7" customFormat="1" ht="12.75" customHeight="1" outlineLevel="1">
      <c r="A616" s="126" t="s">
        <v>111</v>
      </c>
      <c r="B616" s="127" t="s">
        <v>263</v>
      </c>
      <c r="C616" s="120" t="s">
        <v>5</v>
      </c>
      <c r="D616" s="124">
        <f>D617+D618+D619+D620</f>
        <v>0</v>
      </c>
      <c r="E616" s="124">
        <f>E617+E618+E619+E620</f>
        <v>0</v>
      </c>
      <c r="F616" s="124">
        <f>F617+F618+F619+F620</f>
        <v>0</v>
      </c>
      <c r="G616" s="6"/>
      <c r="H616" s="128"/>
      <c r="I616" s="121" t="s">
        <v>241</v>
      </c>
      <c r="J616" s="120">
        <f>J617+J618+J619</f>
        <v>2</v>
      </c>
      <c r="K616" s="140" t="s">
        <v>11</v>
      </c>
      <c r="L616" s="158"/>
      <c r="M616" s="158"/>
    </row>
    <row r="617" spans="1:13" s="7" customFormat="1" ht="12.75" customHeight="1" outlineLevel="1">
      <c r="A617" s="126"/>
      <c r="B617" s="127"/>
      <c r="C617" s="120" t="s">
        <v>6</v>
      </c>
      <c r="D617" s="124">
        <f>D622+D627</f>
        <v>0</v>
      </c>
      <c r="E617" s="124">
        <f>E622+E627</f>
        <v>0</v>
      </c>
      <c r="F617" s="124">
        <f>F622+F627</f>
        <v>0</v>
      </c>
      <c r="G617" s="6"/>
      <c r="H617" s="128"/>
      <c r="I617" s="121" t="s">
        <v>242</v>
      </c>
      <c r="J617" s="120">
        <v>2</v>
      </c>
      <c r="K617" s="140"/>
      <c r="L617" s="158"/>
      <c r="M617" s="158"/>
    </row>
    <row r="618" spans="1:13" ht="12.75" customHeight="1" outlineLevel="1">
      <c r="A618" s="126"/>
      <c r="B618" s="127"/>
      <c r="C618" s="120" t="s">
        <v>7</v>
      </c>
      <c r="D618" s="124">
        <f t="shared" ref="D618:F620" si="58">D623+D628</f>
        <v>0</v>
      </c>
      <c r="E618" s="124">
        <f t="shared" si="58"/>
        <v>0</v>
      </c>
      <c r="F618" s="124">
        <f t="shared" si="58"/>
        <v>0</v>
      </c>
      <c r="G618" s="6"/>
      <c r="H618" s="128"/>
      <c r="I618" s="121" t="s">
        <v>243</v>
      </c>
      <c r="J618" s="120">
        <v>0</v>
      </c>
      <c r="K618" s="140"/>
      <c r="L618" s="158"/>
      <c r="M618" s="158"/>
    </row>
    <row r="619" spans="1:13" ht="12.75" customHeight="1" outlineLevel="1">
      <c r="A619" s="126"/>
      <c r="B619" s="127"/>
      <c r="C619" s="120" t="s">
        <v>8</v>
      </c>
      <c r="D619" s="124">
        <f t="shared" si="58"/>
        <v>0</v>
      </c>
      <c r="E619" s="124">
        <f t="shared" si="58"/>
        <v>0</v>
      </c>
      <c r="F619" s="124">
        <f t="shared" si="58"/>
        <v>0</v>
      </c>
      <c r="G619" s="6"/>
      <c r="H619" s="128"/>
      <c r="I619" s="121" t="s">
        <v>244</v>
      </c>
      <c r="J619" s="120">
        <v>0</v>
      </c>
      <c r="K619" s="140"/>
      <c r="L619" s="158"/>
      <c r="M619" s="158"/>
    </row>
    <row r="620" spans="1:13" ht="91.5" customHeight="1" outlineLevel="1">
      <c r="A620" s="126"/>
      <c r="B620" s="127"/>
      <c r="C620" s="120" t="s">
        <v>9</v>
      </c>
      <c r="D620" s="124">
        <f t="shared" si="58"/>
        <v>0</v>
      </c>
      <c r="E620" s="124">
        <f t="shared" si="58"/>
        <v>0</v>
      </c>
      <c r="F620" s="124">
        <f t="shared" si="58"/>
        <v>0</v>
      </c>
      <c r="G620" s="6"/>
      <c r="H620" s="128"/>
      <c r="I620" s="121" t="s">
        <v>245</v>
      </c>
      <c r="J620" s="6">
        <f>(J617+0.5*J618)/J616</f>
        <v>1</v>
      </c>
      <c r="K620" s="140"/>
      <c r="L620" s="158"/>
      <c r="M620" s="158"/>
    </row>
    <row r="621" spans="1:13" ht="18" customHeight="1" outlineLevel="2">
      <c r="A621" s="126" t="s">
        <v>112</v>
      </c>
      <c r="B621" s="127" t="s">
        <v>387</v>
      </c>
      <c r="C621" s="120" t="s">
        <v>5</v>
      </c>
      <c r="D621" s="124">
        <f>D622+D623+D624+D625</f>
        <v>0</v>
      </c>
      <c r="E621" s="124">
        <f>E622+E623+E624+E625</f>
        <v>0</v>
      </c>
      <c r="F621" s="124">
        <f>F622+F623+F624+F625</f>
        <v>0</v>
      </c>
      <c r="G621" s="6"/>
      <c r="H621" s="128" t="s">
        <v>388</v>
      </c>
      <c r="I621" s="139" t="s">
        <v>476</v>
      </c>
      <c r="J621" s="140" t="s">
        <v>464</v>
      </c>
      <c r="K621" s="140" t="s">
        <v>11</v>
      </c>
      <c r="L621" s="140"/>
      <c r="M621" s="140">
        <v>809</v>
      </c>
    </row>
    <row r="622" spans="1:13" ht="18" customHeight="1" outlineLevel="2">
      <c r="A622" s="126"/>
      <c r="B622" s="127"/>
      <c r="C622" s="120" t="s">
        <v>6</v>
      </c>
      <c r="D622" s="124">
        <v>0</v>
      </c>
      <c r="E622" s="124">
        <v>0</v>
      </c>
      <c r="F622" s="124">
        <v>0</v>
      </c>
      <c r="G622" s="6"/>
      <c r="H622" s="128"/>
      <c r="I622" s="139"/>
      <c r="J622" s="140"/>
      <c r="K622" s="140"/>
      <c r="L622" s="140"/>
      <c r="M622" s="185"/>
    </row>
    <row r="623" spans="1:13" ht="18" customHeight="1" outlineLevel="2">
      <c r="A623" s="126"/>
      <c r="B623" s="127"/>
      <c r="C623" s="120" t="s">
        <v>7</v>
      </c>
      <c r="D623" s="124">
        <v>0</v>
      </c>
      <c r="E623" s="124">
        <v>0</v>
      </c>
      <c r="F623" s="124">
        <v>0</v>
      </c>
      <c r="G623" s="6"/>
      <c r="H623" s="128"/>
      <c r="I623" s="139"/>
      <c r="J623" s="140"/>
      <c r="K623" s="140"/>
      <c r="L623" s="140"/>
      <c r="M623" s="185"/>
    </row>
    <row r="624" spans="1:13" ht="18" customHeight="1" outlineLevel="2">
      <c r="A624" s="126"/>
      <c r="B624" s="127"/>
      <c r="C624" s="120" t="s">
        <v>8</v>
      </c>
      <c r="D624" s="124">
        <v>0</v>
      </c>
      <c r="E624" s="124">
        <v>0</v>
      </c>
      <c r="F624" s="124">
        <v>0</v>
      </c>
      <c r="G624" s="6"/>
      <c r="H624" s="128"/>
      <c r="I624" s="139"/>
      <c r="J624" s="140"/>
      <c r="K624" s="140"/>
      <c r="L624" s="140"/>
      <c r="M624" s="185"/>
    </row>
    <row r="625" spans="1:13" ht="30.75" customHeight="1" outlineLevel="2">
      <c r="A625" s="126"/>
      <c r="B625" s="127"/>
      <c r="C625" s="120" t="s">
        <v>9</v>
      </c>
      <c r="D625" s="124">
        <v>0</v>
      </c>
      <c r="E625" s="124">
        <v>0</v>
      </c>
      <c r="F625" s="124">
        <v>0</v>
      </c>
      <c r="G625" s="6"/>
      <c r="H625" s="128"/>
      <c r="I625" s="139"/>
      <c r="J625" s="140"/>
      <c r="K625" s="140"/>
      <c r="L625" s="140"/>
      <c r="M625" s="185"/>
    </row>
    <row r="626" spans="1:13" ht="18.75" customHeight="1" outlineLevel="2">
      <c r="A626" s="126" t="s">
        <v>115</v>
      </c>
      <c r="B626" s="127" t="s">
        <v>842</v>
      </c>
      <c r="C626" s="120" t="s">
        <v>5</v>
      </c>
      <c r="D626" s="124">
        <f>D627+D628+D629+D630</f>
        <v>0</v>
      </c>
      <c r="E626" s="124">
        <f>E627+E628+E629+E630</f>
        <v>0</v>
      </c>
      <c r="F626" s="124">
        <f>F627+F628+F629+F630</f>
        <v>0</v>
      </c>
      <c r="G626" s="6"/>
      <c r="H626" s="128" t="s">
        <v>499</v>
      </c>
      <c r="I626" s="129" t="s">
        <v>883</v>
      </c>
      <c r="J626" s="140" t="s">
        <v>464</v>
      </c>
      <c r="K626" s="140" t="s">
        <v>11</v>
      </c>
      <c r="L626" s="140"/>
      <c r="M626" s="140">
        <v>809</v>
      </c>
    </row>
    <row r="627" spans="1:13" ht="17.25" customHeight="1" outlineLevel="2">
      <c r="A627" s="126"/>
      <c r="B627" s="127"/>
      <c r="C627" s="120" t="s">
        <v>6</v>
      </c>
      <c r="D627" s="124">
        <v>0</v>
      </c>
      <c r="E627" s="124">
        <v>0</v>
      </c>
      <c r="F627" s="124">
        <v>0</v>
      </c>
      <c r="G627" s="6"/>
      <c r="H627" s="128"/>
      <c r="I627" s="130"/>
      <c r="J627" s="140"/>
      <c r="K627" s="140"/>
      <c r="L627" s="140"/>
      <c r="M627" s="185"/>
    </row>
    <row r="628" spans="1:13" ht="18" customHeight="1" outlineLevel="2">
      <c r="A628" s="126"/>
      <c r="B628" s="127"/>
      <c r="C628" s="120" t="s">
        <v>7</v>
      </c>
      <c r="D628" s="124">
        <v>0</v>
      </c>
      <c r="E628" s="124">
        <v>0</v>
      </c>
      <c r="F628" s="124">
        <v>0</v>
      </c>
      <c r="G628" s="6"/>
      <c r="H628" s="128"/>
      <c r="I628" s="130"/>
      <c r="J628" s="140"/>
      <c r="K628" s="140"/>
      <c r="L628" s="140"/>
      <c r="M628" s="185"/>
    </row>
    <row r="629" spans="1:13" ht="101.25" customHeight="1" outlineLevel="2">
      <c r="A629" s="126"/>
      <c r="B629" s="127"/>
      <c r="C629" s="120" t="s">
        <v>8</v>
      </c>
      <c r="D629" s="124">
        <v>0</v>
      </c>
      <c r="E629" s="124">
        <v>0</v>
      </c>
      <c r="F629" s="124">
        <v>0</v>
      </c>
      <c r="G629" s="6"/>
      <c r="H629" s="128"/>
      <c r="I629" s="130"/>
      <c r="J629" s="140"/>
      <c r="K629" s="140"/>
      <c r="L629" s="140"/>
      <c r="M629" s="185"/>
    </row>
    <row r="630" spans="1:13" ht="368.25" customHeight="1" outlineLevel="2">
      <c r="A630" s="126"/>
      <c r="B630" s="127"/>
      <c r="C630" s="120" t="s">
        <v>9</v>
      </c>
      <c r="D630" s="124">
        <v>0</v>
      </c>
      <c r="E630" s="124">
        <v>0</v>
      </c>
      <c r="F630" s="124">
        <v>0</v>
      </c>
      <c r="G630" s="6"/>
      <c r="H630" s="128"/>
      <c r="I630" s="131"/>
      <c r="J630" s="140"/>
      <c r="K630" s="140"/>
      <c r="L630" s="140"/>
      <c r="M630" s="185"/>
    </row>
    <row r="631" spans="1:13" ht="15.75" customHeight="1" outlineLevel="1">
      <c r="A631" s="126" t="s">
        <v>118</v>
      </c>
      <c r="B631" s="127" t="s">
        <v>264</v>
      </c>
      <c r="C631" s="120" t="s">
        <v>5</v>
      </c>
      <c r="D631" s="124">
        <f>D632+D633+D634+D635</f>
        <v>0</v>
      </c>
      <c r="E631" s="124">
        <f>E632+E633+E634+E635</f>
        <v>0</v>
      </c>
      <c r="F631" s="124">
        <f>F632+F633+F634+F635</f>
        <v>0</v>
      </c>
      <c r="G631" s="6"/>
      <c r="H631" s="128"/>
      <c r="I631" s="121" t="s">
        <v>241</v>
      </c>
      <c r="J631" s="120">
        <f>J632+J633+J634</f>
        <v>3</v>
      </c>
      <c r="K631" s="140" t="s">
        <v>11</v>
      </c>
      <c r="L631" s="158"/>
      <c r="M631" s="158"/>
    </row>
    <row r="632" spans="1:13" ht="12.75" customHeight="1" outlineLevel="1">
      <c r="A632" s="126"/>
      <c r="B632" s="127"/>
      <c r="C632" s="120" t="s">
        <v>6</v>
      </c>
      <c r="D632" s="124">
        <f>D637+D642+D647</f>
        <v>0</v>
      </c>
      <c r="E632" s="124">
        <f>E637+E642+E647</f>
        <v>0</v>
      </c>
      <c r="F632" s="124">
        <f>F637+F642+F647</f>
        <v>0</v>
      </c>
      <c r="G632" s="6"/>
      <c r="H632" s="128"/>
      <c r="I632" s="121" t="s">
        <v>242</v>
      </c>
      <c r="J632" s="120">
        <v>3</v>
      </c>
      <c r="K632" s="140"/>
      <c r="L632" s="158"/>
      <c r="M632" s="158"/>
    </row>
    <row r="633" spans="1:13" ht="12.75" customHeight="1" outlineLevel="1">
      <c r="A633" s="126"/>
      <c r="B633" s="127"/>
      <c r="C633" s="120" t="s">
        <v>7</v>
      </c>
      <c r="D633" s="124">
        <f t="shared" ref="D633:F635" si="59">D638+D643+D648</f>
        <v>0</v>
      </c>
      <c r="E633" s="124">
        <f t="shared" si="59"/>
        <v>0</v>
      </c>
      <c r="F633" s="124">
        <f t="shared" si="59"/>
        <v>0</v>
      </c>
      <c r="G633" s="6"/>
      <c r="H633" s="128"/>
      <c r="I633" s="121" t="s">
        <v>243</v>
      </c>
      <c r="J633" s="120">
        <v>0</v>
      </c>
      <c r="K633" s="140"/>
      <c r="L633" s="158"/>
      <c r="M633" s="158"/>
    </row>
    <row r="634" spans="1:13" ht="12.75" customHeight="1" outlineLevel="1">
      <c r="A634" s="126"/>
      <c r="B634" s="127"/>
      <c r="C634" s="120" t="s">
        <v>8</v>
      </c>
      <c r="D634" s="124">
        <f t="shared" si="59"/>
        <v>0</v>
      </c>
      <c r="E634" s="124">
        <f t="shared" si="59"/>
        <v>0</v>
      </c>
      <c r="F634" s="124">
        <f t="shared" si="59"/>
        <v>0</v>
      </c>
      <c r="G634" s="6"/>
      <c r="H634" s="128"/>
      <c r="I634" s="121" t="s">
        <v>244</v>
      </c>
      <c r="J634" s="120">
        <v>0</v>
      </c>
      <c r="K634" s="140"/>
      <c r="L634" s="158"/>
      <c r="M634" s="158"/>
    </row>
    <row r="635" spans="1:13" ht="13.5" customHeight="1" outlineLevel="1">
      <c r="A635" s="126"/>
      <c r="B635" s="127"/>
      <c r="C635" s="120" t="s">
        <v>9</v>
      </c>
      <c r="D635" s="124">
        <f t="shared" si="59"/>
        <v>0</v>
      </c>
      <c r="E635" s="124">
        <f t="shared" si="59"/>
        <v>0</v>
      </c>
      <c r="F635" s="124">
        <f t="shared" si="59"/>
        <v>0</v>
      </c>
      <c r="G635" s="6"/>
      <c r="H635" s="128"/>
      <c r="I635" s="121" t="s">
        <v>245</v>
      </c>
      <c r="J635" s="6">
        <f>(J632+0.5*J633)/J631</f>
        <v>1</v>
      </c>
      <c r="K635" s="140"/>
      <c r="L635" s="158"/>
      <c r="M635" s="158"/>
    </row>
    <row r="636" spans="1:13" ht="15" customHeight="1" outlineLevel="2">
      <c r="A636" s="126" t="s">
        <v>299</v>
      </c>
      <c r="B636" s="127" t="s">
        <v>265</v>
      </c>
      <c r="C636" s="120" t="s">
        <v>5</v>
      </c>
      <c r="D636" s="124">
        <f>D637+D638+D639+D640</f>
        <v>0</v>
      </c>
      <c r="E636" s="124">
        <f>E637+E638+E639+E640</f>
        <v>0</v>
      </c>
      <c r="F636" s="124">
        <f>F637+F638+F639+F640</f>
        <v>0</v>
      </c>
      <c r="G636" s="6"/>
      <c r="H636" s="128" t="s">
        <v>899</v>
      </c>
      <c r="I636" s="128" t="s">
        <v>884</v>
      </c>
      <c r="J636" s="140" t="s">
        <v>464</v>
      </c>
      <c r="K636" s="140" t="s">
        <v>11</v>
      </c>
      <c r="L636" s="140"/>
      <c r="M636" s="140">
        <v>809</v>
      </c>
    </row>
    <row r="637" spans="1:13" ht="15" customHeight="1" outlineLevel="2">
      <c r="A637" s="126"/>
      <c r="B637" s="127"/>
      <c r="C637" s="120" t="s">
        <v>6</v>
      </c>
      <c r="D637" s="124">
        <v>0</v>
      </c>
      <c r="E637" s="124">
        <v>0</v>
      </c>
      <c r="F637" s="124">
        <v>0</v>
      </c>
      <c r="G637" s="6"/>
      <c r="H637" s="128"/>
      <c r="I637" s="128"/>
      <c r="J637" s="140"/>
      <c r="K637" s="140"/>
      <c r="L637" s="140"/>
      <c r="M637" s="140"/>
    </row>
    <row r="638" spans="1:13" ht="14.25" customHeight="1" outlineLevel="2">
      <c r="A638" s="126"/>
      <c r="B638" s="127"/>
      <c r="C638" s="120" t="s">
        <v>7</v>
      </c>
      <c r="D638" s="124">
        <v>0</v>
      </c>
      <c r="E638" s="124">
        <v>0</v>
      </c>
      <c r="F638" s="124">
        <v>0</v>
      </c>
      <c r="G638" s="6"/>
      <c r="H638" s="128"/>
      <c r="I638" s="128"/>
      <c r="J638" s="140"/>
      <c r="K638" s="160"/>
      <c r="L638" s="140"/>
      <c r="M638" s="140"/>
    </row>
    <row r="639" spans="1:13" ht="14.25" customHeight="1" outlineLevel="2">
      <c r="A639" s="126"/>
      <c r="B639" s="127"/>
      <c r="C639" s="120" t="s">
        <v>8</v>
      </c>
      <c r="D639" s="124">
        <v>0</v>
      </c>
      <c r="E639" s="124">
        <v>0</v>
      </c>
      <c r="F639" s="124">
        <v>0</v>
      </c>
      <c r="G639" s="6"/>
      <c r="H639" s="128"/>
      <c r="I639" s="128"/>
      <c r="J639" s="140"/>
      <c r="K639" s="160"/>
      <c r="L639" s="140"/>
      <c r="M639" s="140"/>
    </row>
    <row r="640" spans="1:13" ht="69.75" customHeight="1" outlineLevel="2">
      <c r="A640" s="126"/>
      <c r="B640" s="127"/>
      <c r="C640" s="120" t="s">
        <v>9</v>
      </c>
      <c r="D640" s="124">
        <v>0</v>
      </c>
      <c r="E640" s="124">
        <v>0</v>
      </c>
      <c r="F640" s="124">
        <v>0</v>
      </c>
      <c r="G640" s="6"/>
      <c r="H640" s="128"/>
      <c r="I640" s="128"/>
      <c r="J640" s="140"/>
      <c r="K640" s="160"/>
      <c r="L640" s="140"/>
      <c r="M640" s="140"/>
    </row>
    <row r="641" spans="1:13" ht="12.75" customHeight="1" outlineLevel="2">
      <c r="A641" s="126" t="s">
        <v>300</v>
      </c>
      <c r="B641" s="127" t="s">
        <v>275</v>
      </c>
      <c r="C641" s="120" t="s">
        <v>5</v>
      </c>
      <c r="D641" s="124">
        <f>D642+D643+D644+D645</f>
        <v>0</v>
      </c>
      <c r="E641" s="124">
        <f>E642+E643+E644+E645</f>
        <v>0</v>
      </c>
      <c r="F641" s="124">
        <f>F642+F643+F644+F645</f>
        <v>0</v>
      </c>
      <c r="G641" s="6"/>
      <c r="H641" s="128" t="s">
        <v>236</v>
      </c>
      <c r="I641" s="139" t="s">
        <v>885</v>
      </c>
      <c r="J641" s="140" t="s">
        <v>464</v>
      </c>
      <c r="K641" s="140" t="s">
        <v>11</v>
      </c>
      <c r="L641" s="140"/>
      <c r="M641" s="140">
        <v>809</v>
      </c>
    </row>
    <row r="642" spans="1:13" ht="12" customHeight="1" outlineLevel="2">
      <c r="A642" s="126"/>
      <c r="B642" s="127"/>
      <c r="C642" s="120" t="s">
        <v>6</v>
      </c>
      <c r="D642" s="124">
        <v>0</v>
      </c>
      <c r="E642" s="124">
        <v>0</v>
      </c>
      <c r="F642" s="124">
        <v>0</v>
      </c>
      <c r="G642" s="6"/>
      <c r="H642" s="128"/>
      <c r="I642" s="139"/>
      <c r="J642" s="140"/>
      <c r="K642" s="140"/>
      <c r="L642" s="140"/>
      <c r="M642" s="140"/>
    </row>
    <row r="643" spans="1:13" ht="14.45" customHeight="1" outlineLevel="2">
      <c r="A643" s="126"/>
      <c r="B643" s="127"/>
      <c r="C643" s="120" t="s">
        <v>7</v>
      </c>
      <c r="D643" s="124">
        <v>0</v>
      </c>
      <c r="E643" s="124">
        <v>0</v>
      </c>
      <c r="F643" s="124">
        <v>0</v>
      </c>
      <c r="G643" s="6"/>
      <c r="H643" s="128"/>
      <c r="I643" s="139"/>
      <c r="J643" s="140"/>
      <c r="K643" s="160"/>
      <c r="L643" s="140"/>
      <c r="M643" s="140"/>
    </row>
    <row r="644" spans="1:13" ht="14.45" customHeight="1" outlineLevel="2">
      <c r="A644" s="126"/>
      <c r="B644" s="127"/>
      <c r="C644" s="120" t="s">
        <v>8</v>
      </c>
      <c r="D644" s="124">
        <v>0</v>
      </c>
      <c r="E644" s="124">
        <v>0</v>
      </c>
      <c r="F644" s="124">
        <v>0</v>
      </c>
      <c r="G644" s="6"/>
      <c r="H644" s="128"/>
      <c r="I644" s="139"/>
      <c r="J644" s="140"/>
      <c r="K644" s="160"/>
      <c r="L644" s="140"/>
      <c r="M644" s="140"/>
    </row>
    <row r="645" spans="1:13" ht="60.75" customHeight="1" outlineLevel="2">
      <c r="A645" s="126"/>
      <c r="B645" s="127"/>
      <c r="C645" s="120" t="s">
        <v>9</v>
      </c>
      <c r="D645" s="124">
        <v>0</v>
      </c>
      <c r="E645" s="124">
        <v>0</v>
      </c>
      <c r="F645" s="124">
        <v>0</v>
      </c>
      <c r="G645" s="6"/>
      <c r="H645" s="128"/>
      <c r="I645" s="139"/>
      <c r="J645" s="140"/>
      <c r="K645" s="160"/>
      <c r="L645" s="140"/>
      <c r="M645" s="140"/>
    </row>
    <row r="646" spans="1:13" ht="15.75" customHeight="1" outlineLevel="2">
      <c r="A646" s="126" t="s">
        <v>301</v>
      </c>
      <c r="B646" s="127" t="s">
        <v>843</v>
      </c>
      <c r="C646" s="120" t="s">
        <v>5</v>
      </c>
      <c r="D646" s="124">
        <f>D647+D648+D649+D650</f>
        <v>0</v>
      </c>
      <c r="E646" s="124">
        <f>E647+E648+E649+E650</f>
        <v>0</v>
      </c>
      <c r="F646" s="124">
        <f>F647+F648+F649+F650</f>
        <v>0</v>
      </c>
      <c r="G646" s="6"/>
      <c r="H646" s="128" t="s">
        <v>237</v>
      </c>
      <c r="I646" s="139" t="s">
        <v>477</v>
      </c>
      <c r="J646" s="140" t="s">
        <v>464</v>
      </c>
      <c r="K646" s="140" t="s">
        <v>11</v>
      </c>
      <c r="L646" s="158"/>
      <c r="M646" s="140">
        <v>809</v>
      </c>
    </row>
    <row r="647" spans="1:13" ht="15.75" customHeight="1" outlineLevel="2">
      <c r="A647" s="126"/>
      <c r="B647" s="127"/>
      <c r="C647" s="120" t="s">
        <v>6</v>
      </c>
      <c r="D647" s="124">
        <v>0</v>
      </c>
      <c r="E647" s="124">
        <v>0</v>
      </c>
      <c r="F647" s="124">
        <v>0</v>
      </c>
      <c r="G647" s="6"/>
      <c r="H647" s="128"/>
      <c r="I647" s="139"/>
      <c r="J647" s="140"/>
      <c r="K647" s="140"/>
      <c r="L647" s="158"/>
      <c r="M647" s="140"/>
    </row>
    <row r="648" spans="1:13" ht="14.45" customHeight="1" outlineLevel="2">
      <c r="A648" s="126"/>
      <c r="B648" s="127"/>
      <c r="C648" s="120" t="s">
        <v>7</v>
      </c>
      <c r="D648" s="124">
        <v>0</v>
      </c>
      <c r="E648" s="124">
        <v>0</v>
      </c>
      <c r="F648" s="124">
        <v>0</v>
      </c>
      <c r="G648" s="6"/>
      <c r="H648" s="128"/>
      <c r="I648" s="139"/>
      <c r="J648" s="140"/>
      <c r="K648" s="160"/>
      <c r="L648" s="225"/>
      <c r="M648" s="140"/>
    </row>
    <row r="649" spans="1:13" ht="14.45" customHeight="1" outlineLevel="2">
      <c r="A649" s="126"/>
      <c r="B649" s="127"/>
      <c r="C649" s="120" t="s">
        <v>8</v>
      </c>
      <c r="D649" s="124">
        <v>0</v>
      </c>
      <c r="E649" s="124">
        <v>0</v>
      </c>
      <c r="F649" s="124">
        <v>0</v>
      </c>
      <c r="G649" s="6"/>
      <c r="H649" s="128"/>
      <c r="I649" s="139"/>
      <c r="J649" s="140"/>
      <c r="K649" s="160"/>
      <c r="L649" s="225"/>
      <c r="M649" s="140"/>
    </row>
    <row r="650" spans="1:13" ht="23.25" customHeight="1" outlineLevel="2">
      <c r="A650" s="126"/>
      <c r="B650" s="127"/>
      <c r="C650" s="120" t="s">
        <v>9</v>
      </c>
      <c r="D650" s="124">
        <v>0</v>
      </c>
      <c r="E650" s="124">
        <v>0</v>
      </c>
      <c r="F650" s="124">
        <v>0</v>
      </c>
      <c r="G650" s="6"/>
      <c r="H650" s="128"/>
      <c r="I650" s="139"/>
      <c r="J650" s="140"/>
      <c r="K650" s="160"/>
      <c r="L650" s="225"/>
      <c r="M650" s="140"/>
    </row>
    <row r="651" spans="1:13" ht="14.25" customHeight="1" outlineLevel="1">
      <c r="A651" s="126" t="s">
        <v>120</v>
      </c>
      <c r="B651" s="127" t="s">
        <v>113</v>
      </c>
      <c r="C651" s="120" t="s">
        <v>5</v>
      </c>
      <c r="D651" s="124">
        <f>D652+D653+D654+D655</f>
        <v>0</v>
      </c>
      <c r="E651" s="124">
        <f>E652+E653+E654+E655</f>
        <v>0</v>
      </c>
      <c r="F651" s="124">
        <f>F652+F653+F654+F655</f>
        <v>0</v>
      </c>
      <c r="G651" s="6"/>
      <c r="H651" s="128"/>
      <c r="I651" s="121" t="s">
        <v>241</v>
      </c>
      <c r="J651" s="120">
        <f>J652+J653+J654</f>
        <v>3</v>
      </c>
      <c r="K651" s="140" t="s">
        <v>11</v>
      </c>
      <c r="L651" s="158"/>
      <c r="M651" s="158"/>
    </row>
    <row r="652" spans="1:13" ht="14.25" customHeight="1" outlineLevel="1">
      <c r="A652" s="126"/>
      <c r="B652" s="127"/>
      <c r="C652" s="120" t="s">
        <v>6</v>
      </c>
      <c r="D652" s="124">
        <f>D657+D662+D667</f>
        <v>0</v>
      </c>
      <c r="E652" s="124">
        <f>E657+E662+E667</f>
        <v>0</v>
      </c>
      <c r="F652" s="124">
        <f>F657+F662+F667</f>
        <v>0</v>
      </c>
      <c r="G652" s="6"/>
      <c r="H652" s="128"/>
      <c r="I652" s="121" t="s">
        <v>242</v>
      </c>
      <c r="J652" s="120">
        <v>3</v>
      </c>
      <c r="K652" s="140"/>
      <c r="L652" s="158"/>
      <c r="M652" s="158"/>
    </row>
    <row r="653" spans="1:13" ht="14.25" customHeight="1" outlineLevel="1">
      <c r="A653" s="126"/>
      <c r="B653" s="127"/>
      <c r="C653" s="120" t="s">
        <v>7</v>
      </c>
      <c r="D653" s="124">
        <f t="shared" ref="D653:F655" si="60">D658+D663+D668</f>
        <v>0</v>
      </c>
      <c r="E653" s="124">
        <f t="shared" si="60"/>
        <v>0</v>
      </c>
      <c r="F653" s="124">
        <f t="shared" si="60"/>
        <v>0</v>
      </c>
      <c r="G653" s="6"/>
      <c r="H653" s="128"/>
      <c r="I653" s="121" t="s">
        <v>243</v>
      </c>
      <c r="J653" s="120">
        <v>0</v>
      </c>
      <c r="K653" s="140"/>
      <c r="L653" s="158"/>
      <c r="M653" s="158"/>
    </row>
    <row r="654" spans="1:13" ht="14.25" customHeight="1" outlineLevel="1">
      <c r="A654" s="126"/>
      <c r="B654" s="127"/>
      <c r="C654" s="120" t="s">
        <v>8</v>
      </c>
      <c r="D654" s="124">
        <f t="shared" si="60"/>
        <v>0</v>
      </c>
      <c r="E654" s="124">
        <f t="shared" si="60"/>
        <v>0</v>
      </c>
      <c r="F654" s="124">
        <f t="shared" si="60"/>
        <v>0</v>
      </c>
      <c r="G654" s="6"/>
      <c r="H654" s="128"/>
      <c r="I654" s="121" t="s">
        <v>244</v>
      </c>
      <c r="J654" s="120">
        <v>0</v>
      </c>
      <c r="K654" s="140"/>
      <c r="L654" s="158"/>
      <c r="M654" s="158"/>
    </row>
    <row r="655" spans="1:13" ht="36" customHeight="1" outlineLevel="1">
      <c r="A655" s="126"/>
      <c r="B655" s="127"/>
      <c r="C655" s="120" t="s">
        <v>9</v>
      </c>
      <c r="D655" s="124">
        <f t="shared" si="60"/>
        <v>0</v>
      </c>
      <c r="E655" s="124">
        <f t="shared" si="60"/>
        <v>0</v>
      </c>
      <c r="F655" s="124">
        <f t="shared" si="60"/>
        <v>0</v>
      </c>
      <c r="G655" s="6"/>
      <c r="H655" s="128"/>
      <c r="I655" s="121" t="s">
        <v>245</v>
      </c>
      <c r="J655" s="6">
        <f>(J652+0.5*J653)/J651</f>
        <v>1</v>
      </c>
      <c r="K655" s="140"/>
      <c r="L655" s="158"/>
      <c r="M655" s="158"/>
    </row>
    <row r="656" spans="1:13" ht="14.25" customHeight="1" outlineLevel="2">
      <c r="A656" s="126" t="s">
        <v>121</v>
      </c>
      <c r="B656" s="127" t="s">
        <v>844</v>
      </c>
      <c r="C656" s="120" t="s">
        <v>5</v>
      </c>
      <c r="D656" s="124">
        <f>D657+D658+D659+D660</f>
        <v>0</v>
      </c>
      <c r="E656" s="124">
        <f>E657+E658+E659+E660</f>
        <v>0</v>
      </c>
      <c r="F656" s="124">
        <f>F657+F658+F659+F660</f>
        <v>0</v>
      </c>
      <c r="G656" s="6"/>
      <c r="H656" s="128" t="s">
        <v>209</v>
      </c>
      <c r="I656" s="146" t="s">
        <v>801</v>
      </c>
      <c r="J656" s="140" t="s">
        <v>464</v>
      </c>
      <c r="K656" s="140" t="s">
        <v>11</v>
      </c>
      <c r="L656" s="138"/>
      <c r="M656" s="140">
        <v>809</v>
      </c>
    </row>
    <row r="657" spans="1:13" ht="14.25" customHeight="1" outlineLevel="2">
      <c r="A657" s="126"/>
      <c r="B657" s="127"/>
      <c r="C657" s="120" t="s">
        <v>6</v>
      </c>
      <c r="D657" s="124">
        <v>0</v>
      </c>
      <c r="E657" s="124">
        <v>0</v>
      </c>
      <c r="F657" s="124">
        <v>0</v>
      </c>
      <c r="G657" s="6"/>
      <c r="H657" s="128"/>
      <c r="I657" s="147"/>
      <c r="J657" s="140"/>
      <c r="K657" s="140"/>
      <c r="L657" s="138"/>
      <c r="M657" s="140"/>
    </row>
    <row r="658" spans="1:13" ht="15" customHeight="1" outlineLevel="2">
      <c r="A658" s="126"/>
      <c r="B658" s="127"/>
      <c r="C658" s="120" t="s">
        <v>7</v>
      </c>
      <c r="D658" s="124">
        <v>0</v>
      </c>
      <c r="E658" s="124">
        <v>0</v>
      </c>
      <c r="F658" s="124">
        <v>0</v>
      </c>
      <c r="G658" s="6"/>
      <c r="H658" s="128"/>
      <c r="I658" s="147"/>
      <c r="J658" s="140"/>
      <c r="K658" s="140"/>
      <c r="L658" s="138"/>
      <c r="M658" s="185"/>
    </row>
    <row r="659" spans="1:13" ht="15" customHeight="1" outlineLevel="2">
      <c r="A659" s="126"/>
      <c r="B659" s="127"/>
      <c r="C659" s="120" t="s">
        <v>8</v>
      </c>
      <c r="D659" s="124">
        <v>0</v>
      </c>
      <c r="E659" s="124">
        <v>0</v>
      </c>
      <c r="F659" s="124">
        <v>0</v>
      </c>
      <c r="G659" s="6"/>
      <c r="H659" s="128"/>
      <c r="I659" s="147"/>
      <c r="J659" s="140"/>
      <c r="K659" s="140"/>
      <c r="L659" s="138"/>
      <c r="M659" s="185"/>
    </row>
    <row r="660" spans="1:13" ht="14.25" customHeight="1" outlineLevel="2">
      <c r="A660" s="126"/>
      <c r="B660" s="127"/>
      <c r="C660" s="120" t="s">
        <v>9</v>
      </c>
      <c r="D660" s="124">
        <v>0</v>
      </c>
      <c r="E660" s="124">
        <v>0</v>
      </c>
      <c r="F660" s="124">
        <v>0</v>
      </c>
      <c r="G660" s="6"/>
      <c r="H660" s="128"/>
      <c r="I660" s="148"/>
      <c r="J660" s="140"/>
      <c r="K660" s="140"/>
      <c r="L660" s="138"/>
      <c r="M660" s="185"/>
    </row>
    <row r="661" spans="1:13" ht="13.5" customHeight="1" outlineLevel="2">
      <c r="A661" s="126" t="s">
        <v>129</v>
      </c>
      <c r="B661" s="127" t="s">
        <v>845</v>
      </c>
      <c r="C661" s="120" t="s">
        <v>5</v>
      </c>
      <c r="D661" s="124">
        <f>D662+D663+D664+D665</f>
        <v>0</v>
      </c>
      <c r="E661" s="124">
        <f>E662+E663+E664+E665</f>
        <v>0</v>
      </c>
      <c r="F661" s="124">
        <f>F662+F663+F664+F665</f>
        <v>0</v>
      </c>
      <c r="G661" s="6"/>
      <c r="H661" s="128" t="s">
        <v>386</v>
      </c>
      <c r="I661" s="146" t="s">
        <v>886</v>
      </c>
      <c r="J661" s="140" t="s">
        <v>464</v>
      </c>
      <c r="K661" s="140" t="s">
        <v>11</v>
      </c>
      <c r="L661" s="140"/>
      <c r="M661" s="140">
        <v>809</v>
      </c>
    </row>
    <row r="662" spans="1:13" ht="13.5" customHeight="1" outlineLevel="2">
      <c r="A662" s="126"/>
      <c r="B662" s="127"/>
      <c r="C662" s="120" t="s">
        <v>6</v>
      </c>
      <c r="D662" s="124">
        <v>0</v>
      </c>
      <c r="E662" s="124">
        <v>0</v>
      </c>
      <c r="F662" s="124">
        <v>0</v>
      </c>
      <c r="G662" s="6"/>
      <c r="H662" s="128"/>
      <c r="I662" s="147"/>
      <c r="J662" s="140"/>
      <c r="K662" s="140"/>
      <c r="L662" s="140"/>
      <c r="M662" s="140"/>
    </row>
    <row r="663" spans="1:13" ht="13.5" customHeight="1" outlineLevel="2">
      <c r="A663" s="126"/>
      <c r="B663" s="127"/>
      <c r="C663" s="120" t="s">
        <v>7</v>
      </c>
      <c r="D663" s="124">
        <v>0</v>
      </c>
      <c r="E663" s="124">
        <v>0</v>
      </c>
      <c r="F663" s="124">
        <v>0</v>
      </c>
      <c r="G663" s="6"/>
      <c r="H663" s="128"/>
      <c r="I663" s="147"/>
      <c r="J663" s="140"/>
      <c r="K663" s="140"/>
      <c r="L663" s="140"/>
      <c r="M663" s="185"/>
    </row>
    <row r="664" spans="1:13" ht="13.5" customHeight="1" outlineLevel="2">
      <c r="A664" s="126"/>
      <c r="B664" s="127"/>
      <c r="C664" s="120" t="s">
        <v>8</v>
      </c>
      <c r="D664" s="124">
        <v>0</v>
      </c>
      <c r="E664" s="124">
        <v>0</v>
      </c>
      <c r="F664" s="124">
        <v>0</v>
      </c>
      <c r="G664" s="6"/>
      <c r="H664" s="128"/>
      <c r="I664" s="147"/>
      <c r="J664" s="140"/>
      <c r="K664" s="140"/>
      <c r="L664" s="140"/>
      <c r="M664" s="185"/>
    </row>
    <row r="665" spans="1:13" ht="28.5" customHeight="1" outlineLevel="2">
      <c r="A665" s="126"/>
      <c r="B665" s="127"/>
      <c r="C665" s="120" t="s">
        <v>9</v>
      </c>
      <c r="D665" s="124">
        <v>0</v>
      </c>
      <c r="E665" s="124">
        <v>0</v>
      </c>
      <c r="F665" s="124">
        <v>0</v>
      </c>
      <c r="G665" s="6"/>
      <c r="H665" s="128"/>
      <c r="I665" s="148"/>
      <c r="J665" s="140"/>
      <c r="K665" s="140"/>
      <c r="L665" s="140"/>
      <c r="M665" s="185"/>
    </row>
    <row r="666" spans="1:13" ht="14.25" customHeight="1" outlineLevel="2">
      <c r="A666" s="126" t="s">
        <v>205</v>
      </c>
      <c r="B666" s="127" t="s">
        <v>846</v>
      </c>
      <c r="C666" s="120" t="s">
        <v>5</v>
      </c>
      <c r="D666" s="124">
        <f>D667+D668+D669+D670</f>
        <v>0</v>
      </c>
      <c r="E666" s="124">
        <f>E667+E668+E669+E670</f>
        <v>0</v>
      </c>
      <c r="F666" s="124">
        <f>F667+F668+F669+F670</f>
        <v>0</v>
      </c>
      <c r="G666" s="6"/>
      <c r="H666" s="128" t="s">
        <v>114</v>
      </c>
      <c r="I666" s="146" t="s">
        <v>802</v>
      </c>
      <c r="J666" s="140" t="s">
        <v>464</v>
      </c>
      <c r="K666" s="140" t="s">
        <v>11</v>
      </c>
      <c r="L666" s="140"/>
      <c r="M666" s="140">
        <v>809</v>
      </c>
    </row>
    <row r="667" spans="1:13" ht="14.25" customHeight="1" outlineLevel="2">
      <c r="A667" s="126"/>
      <c r="B667" s="127"/>
      <c r="C667" s="120" t="s">
        <v>6</v>
      </c>
      <c r="D667" s="124">
        <v>0</v>
      </c>
      <c r="E667" s="124">
        <v>0</v>
      </c>
      <c r="F667" s="124">
        <v>0</v>
      </c>
      <c r="G667" s="6"/>
      <c r="H667" s="128"/>
      <c r="I667" s="147"/>
      <c r="J667" s="140"/>
      <c r="K667" s="140"/>
      <c r="L667" s="140"/>
      <c r="M667" s="140"/>
    </row>
    <row r="668" spans="1:13" ht="12.75" customHeight="1" outlineLevel="2">
      <c r="A668" s="126"/>
      <c r="B668" s="127"/>
      <c r="C668" s="120" t="s">
        <v>7</v>
      </c>
      <c r="D668" s="124">
        <v>0</v>
      </c>
      <c r="E668" s="124">
        <v>0</v>
      </c>
      <c r="F668" s="124">
        <v>0</v>
      </c>
      <c r="G668" s="6"/>
      <c r="H668" s="128"/>
      <c r="I668" s="147"/>
      <c r="J668" s="140"/>
      <c r="K668" s="140"/>
      <c r="L668" s="140"/>
      <c r="M668" s="185"/>
    </row>
    <row r="669" spans="1:13" ht="12.75" customHeight="1" outlineLevel="2">
      <c r="A669" s="126"/>
      <c r="B669" s="127"/>
      <c r="C669" s="120" t="s">
        <v>8</v>
      </c>
      <c r="D669" s="124">
        <v>0</v>
      </c>
      <c r="E669" s="124">
        <v>0</v>
      </c>
      <c r="F669" s="124">
        <v>0</v>
      </c>
      <c r="G669" s="6"/>
      <c r="H669" s="128"/>
      <c r="I669" s="147"/>
      <c r="J669" s="140"/>
      <c r="K669" s="140"/>
      <c r="L669" s="140"/>
      <c r="M669" s="185"/>
    </row>
    <row r="670" spans="1:13" ht="172.5" customHeight="1" outlineLevel="2">
      <c r="A670" s="126"/>
      <c r="B670" s="127"/>
      <c r="C670" s="120" t="s">
        <v>9</v>
      </c>
      <c r="D670" s="124">
        <v>0</v>
      </c>
      <c r="E670" s="124">
        <v>0</v>
      </c>
      <c r="F670" s="124">
        <v>0</v>
      </c>
      <c r="G670" s="6"/>
      <c r="H670" s="128"/>
      <c r="I670" s="148"/>
      <c r="J670" s="140"/>
      <c r="K670" s="140"/>
      <c r="L670" s="140"/>
      <c r="M670" s="185"/>
    </row>
    <row r="671" spans="1:13" ht="15.75" customHeight="1" outlineLevel="1">
      <c r="A671" s="126" t="s">
        <v>133</v>
      </c>
      <c r="B671" s="127" t="s">
        <v>116</v>
      </c>
      <c r="C671" s="120" t="s">
        <v>5</v>
      </c>
      <c r="D671" s="124">
        <f>D672+D673+D674+D675</f>
        <v>0</v>
      </c>
      <c r="E671" s="124">
        <f>E672+E673+E674+E675</f>
        <v>0</v>
      </c>
      <c r="F671" s="124">
        <f>F672+F673+F674+F675</f>
        <v>0</v>
      </c>
      <c r="G671" s="6"/>
      <c r="H671" s="128"/>
      <c r="I671" s="121" t="s">
        <v>241</v>
      </c>
      <c r="J671" s="120">
        <f>J672+J673+J674</f>
        <v>3</v>
      </c>
      <c r="K671" s="140" t="s">
        <v>11</v>
      </c>
      <c r="L671" s="158"/>
      <c r="M671" s="158"/>
    </row>
    <row r="672" spans="1:13" ht="15.75" customHeight="1" outlineLevel="1">
      <c r="A672" s="126"/>
      <c r="B672" s="127"/>
      <c r="C672" s="120" t="s">
        <v>6</v>
      </c>
      <c r="D672" s="124">
        <f>D677+D682+D687</f>
        <v>0</v>
      </c>
      <c r="E672" s="124">
        <f t="shared" ref="E672:F672" si="61">E677+E682+E687</f>
        <v>0</v>
      </c>
      <c r="F672" s="124">
        <f t="shared" si="61"/>
        <v>0</v>
      </c>
      <c r="G672" s="6"/>
      <c r="H672" s="128"/>
      <c r="I672" s="121" t="s">
        <v>242</v>
      </c>
      <c r="J672" s="120">
        <v>3</v>
      </c>
      <c r="K672" s="140"/>
      <c r="L672" s="158"/>
      <c r="M672" s="158"/>
    </row>
    <row r="673" spans="1:13" ht="15.75" customHeight="1" outlineLevel="1">
      <c r="A673" s="126"/>
      <c r="B673" s="127"/>
      <c r="C673" s="120" t="s">
        <v>7</v>
      </c>
      <c r="D673" s="124">
        <f t="shared" ref="D673:F675" si="62">D678+D683+D688</f>
        <v>0</v>
      </c>
      <c r="E673" s="124">
        <f t="shared" si="62"/>
        <v>0</v>
      </c>
      <c r="F673" s="124">
        <f t="shared" si="62"/>
        <v>0</v>
      </c>
      <c r="G673" s="6"/>
      <c r="H673" s="128"/>
      <c r="I673" s="121" t="s">
        <v>243</v>
      </c>
      <c r="J673" s="120">
        <v>0</v>
      </c>
      <c r="K673" s="140"/>
      <c r="L673" s="158"/>
      <c r="M673" s="158"/>
    </row>
    <row r="674" spans="1:13" ht="15.75" customHeight="1" outlineLevel="1">
      <c r="A674" s="126"/>
      <c r="B674" s="127"/>
      <c r="C674" s="120" t="s">
        <v>8</v>
      </c>
      <c r="D674" s="124">
        <f t="shared" si="62"/>
        <v>0</v>
      </c>
      <c r="E674" s="124">
        <f t="shared" si="62"/>
        <v>0</v>
      </c>
      <c r="F674" s="124">
        <f t="shared" si="62"/>
        <v>0</v>
      </c>
      <c r="G674" s="6"/>
      <c r="H674" s="128"/>
      <c r="I674" s="121" t="s">
        <v>244</v>
      </c>
      <c r="J674" s="120">
        <v>0</v>
      </c>
      <c r="K674" s="140"/>
      <c r="L674" s="158"/>
      <c r="M674" s="158"/>
    </row>
    <row r="675" spans="1:13" ht="15.75" customHeight="1" outlineLevel="1">
      <c r="A675" s="126"/>
      <c r="B675" s="127"/>
      <c r="C675" s="120" t="s">
        <v>9</v>
      </c>
      <c r="D675" s="124">
        <f t="shared" si="62"/>
        <v>0</v>
      </c>
      <c r="E675" s="124">
        <f t="shared" si="62"/>
        <v>0</v>
      </c>
      <c r="F675" s="124">
        <f t="shared" si="62"/>
        <v>0</v>
      </c>
      <c r="G675" s="6"/>
      <c r="H675" s="128"/>
      <c r="I675" s="121" t="s">
        <v>245</v>
      </c>
      <c r="J675" s="6">
        <f>(J672+0.5*J673)/J671</f>
        <v>1</v>
      </c>
      <c r="K675" s="140"/>
      <c r="L675" s="158"/>
      <c r="M675" s="158"/>
    </row>
    <row r="676" spans="1:13" ht="12.75" customHeight="1" outlineLevel="2">
      <c r="A676" s="126" t="s">
        <v>134</v>
      </c>
      <c r="B676" s="127" t="s">
        <v>847</v>
      </c>
      <c r="C676" s="120" t="s">
        <v>5</v>
      </c>
      <c r="D676" s="124">
        <f>D677+D678+D679+D680</f>
        <v>0</v>
      </c>
      <c r="E676" s="124">
        <f>E677+E678+E679+E680</f>
        <v>0</v>
      </c>
      <c r="F676" s="124">
        <f>F677+F678+F679+F680</f>
        <v>0</v>
      </c>
      <c r="G676" s="6"/>
      <c r="H676" s="128" t="s">
        <v>328</v>
      </c>
      <c r="I676" s="128" t="s">
        <v>688</v>
      </c>
      <c r="J676" s="140" t="s">
        <v>464</v>
      </c>
      <c r="K676" s="140" t="s">
        <v>11</v>
      </c>
      <c r="L676" s="140"/>
      <c r="M676" s="140">
        <v>809</v>
      </c>
    </row>
    <row r="677" spans="1:13" ht="12.75" customHeight="1" outlineLevel="2">
      <c r="A677" s="126"/>
      <c r="B677" s="127"/>
      <c r="C677" s="120" t="s">
        <v>6</v>
      </c>
      <c r="D677" s="124">
        <v>0</v>
      </c>
      <c r="E677" s="124">
        <v>0</v>
      </c>
      <c r="F677" s="124">
        <v>0</v>
      </c>
      <c r="G677" s="6"/>
      <c r="H677" s="128"/>
      <c r="I677" s="128"/>
      <c r="J677" s="140"/>
      <c r="K677" s="140"/>
      <c r="L677" s="140"/>
      <c r="M677" s="140"/>
    </row>
    <row r="678" spans="1:13" ht="12.75" customHeight="1" outlineLevel="2">
      <c r="A678" s="126"/>
      <c r="B678" s="127"/>
      <c r="C678" s="120" t="s">
        <v>7</v>
      </c>
      <c r="D678" s="124">
        <v>0</v>
      </c>
      <c r="E678" s="124">
        <v>0</v>
      </c>
      <c r="F678" s="124">
        <v>0</v>
      </c>
      <c r="G678" s="6"/>
      <c r="H678" s="128"/>
      <c r="I678" s="128"/>
      <c r="J678" s="140"/>
      <c r="K678" s="140"/>
      <c r="L678" s="140"/>
      <c r="M678" s="185"/>
    </row>
    <row r="679" spans="1:13" ht="12.75" customHeight="1" outlineLevel="2">
      <c r="A679" s="126"/>
      <c r="B679" s="127"/>
      <c r="C679" s="120" t="s">
        <v>8</v>
      </c>
      <c r="D679" s="124">
        <v>0</v>
      </c>
      <c r="E679" s="124">
        <v>0</v>
      </c>
      <c r="F679" s="124">
        <v>0</v>
      </c>
      <c r="G679" s="6"/>
      <c r="H679" s="128"/>
      <c r="I679" s="128"/>
      <c r="J679" s="140"/>
      <c r="K679" s="140"/>
      <c r="L679" s="140"/>
      <c r="M679" s="185"/>
    </row>
    <row r="680" spans="1:13" ht="65.25" customHeight="1" outlineLevel="2">
      <c r="A680" s="126"/>
      <c r="B680" s="127"/>
      <c r="C680" s="120" t="s">
        <v>9</v>
      </c>
      <c r="D680" s="124">
        <v>0</v>
      </c>
      <c r="E680" s="124">
        <v>0</v>
      </c>
      <c r="F680" s="124">
        <v>0</v>
      </c>
      <c r="G680" s="6"/>
      <c r="H680" s="128"/>
      <c r="I680" s="128"/>
      <c r="J680" s="140"/>
      <c r="K680" s="140"/>
      <c r="L680" s="140"/>
      <c r="M680" s="185"/>
    </row>
    <row r="681" spans="1:13" ht="12.75" customHeight="1" outlineLevel="2">
      <c r="A681" s="126" t="s">
        <v>206</v>
      </c>
      <c r="B681" s="127" t="s">
        <v>166</v>
      </c>
      <c r="C681" s="120" t="s">
        <v>5</v>
      </c>
      <c r="D681" s="124">
        <f>D682+D683+D684+D685</f>
        <v>0</v>
      </c>
      <c r="E681" s="124">
        <f>E682+E683+E684+E685</f>
        <v>0</v>
      </c>
      <c r="F681" s="124">
        <f>F682+F683+F684+F685</f>
        <v>0</v>
      </c>
      <c r="G681" s="6"/>
      <c r="H681" s="128" t="s">
        <v>167</v>
      </c>
      <c r="I681" s="146" t="s">
        <v>887</v>
      </c>
      <c r="J681" s="140" t="s">
        <v>464</v>
      </c>
      <c r="K681" s="140" t="s">
        <v>11</v>
      </c>
      <c r="L681" s="140"/>
      <c r="M681" s="140">
        <v>809</v>
      </c>
    </row>
    <row r="682" spans="1:13" ht="12.75" customHeight="1" outlineLevel="2">
      <c r="A682" s="126"/>
      <c r="B682" s="127"/>
      <c r="C682" s="120" t="s">
        <v>6</v>
      </c>
      <c r="D682" s="124">
        <v>0</v>
      </c>
      <c r="E682" s="124">
        <v>0</v>
      </c>
      <c r="F682" s="124">
        <v>0</v>
      </c>
      <c r="G682" s="6"/>
      <c r="H682" s="128"/>
      <c r="I682" s="147"/>
      <c r="J682" s="140"/>
      <c r="K682" s="140"/>
      <c r="L682" s="140"/>
      <c r="M682" s="140"/>
    </row>
    <row r="683" spans="1:13" ht="13.5" customHeight="1" outlineLevel="2">
      <c r="A683" s="126"/>
      <c r="B683" s="127"/>
      <c r="C683" s="120" t="s">
        <v>7</v>
      </c>
      <c r="D683" s="124">
        <v>0</v>
      </c>
      <c r="E683" s="124">
        <v>0</v>
      </c>
      <c r="F683" s="124">
        <v>0</v>
      </c>
      <c r="G683" s="6"/>
      <c r="H683" s="128"/>
      <c r="I683" s="147"/>
      <c r="J683" s="140"/>
      <c r="K683" s="140"/>
      <c r="L683" s="140"/>
      <c r="M683" s="185"/>
    </row>
    <row r="684" spans="1:13" ht="13.5" customHeight="1" outlineLevel="2">
      <c r="A684" s="126"/>
      <c r="B684" s="127"/>
      <c r="C684" s="120" t="s">
        <v>8</v>
      </c>
      <c r="D684" s="124">
        <v>0</v>
      </c>
      <c r="E684" s="124">
        <v>0</v>
      </c>
      <c r="F684" s="124">
        <v>0</v>
      </c>
      <c r="G684" s="6"/>
      <c r="H684" s="128"/>
      <c r="I684" s="147"/>
      <c r="J684" s="140"/>
      <c r="K684" s="140"/>
      <c r="L684" s="140"/>
      <c r="M684" s="185"/>
    </row>
    <row r="685" spans="1:13" ht="88.5" customHeight="1" outlineLevel="2">
      <c r="A685" s="126"/>
      <c r="B685" s="127"/>
      <c r="C685" s="120" t="s">
        <v>9</v>
      </c>
      <c r="D685" s="124">
        <v>0</v>
      </c>
      <c r="E685" s="124">
        <v>0</v>
      </c>
      <c r="F685" s="124">
        <v>0</v>
      </c>
      <c r="G685" s="6"/>
      <c r="H685" s="128"/>
      <c r="I685" s="148"/>
      <c r="J685" s="140"/>
      <c r="K685" s="140"/>
      <c r="L685" s="140"/>
      <c r="M685" s="185"/>
    </row>
    <row r="686" spans="1:13" ht="14.25" customHeight="1" outlineLevel="2">
      <c r="A686" s="126" t="s">
        <v>207</v>
      </c>
      <c r="B686" s="127" t="s">
        <v>848</v>
      </c>
      <c r="C686" s="120" t="s">
        <v>5</v>
      </c>
      <c r="D686" s="124">
        <f>D687+D688+D689+D690</f>
        <v>0</v>
      </c>
      <c r="E686" s="124">
        <f>E687+E688+E689+E690</f>
        <v>0</v>
      </c>
      <c r="F686" s="124">
        <f>F687+F688+F689+F690</f>
        <v>0</v>
      </c>
      <c r="G686" s="6"/>
      <c r="H686" s="128" t="s">
        <v>117</v>
      </c>
      <c r="I686" s="128" t="s">
        <v>888</v>
      </c>
      <c r="J686" s="140" t="s">
        <v>464</v>
      </c>
      <c r="K686" s="140" t="s">
        <v>11</v>
      </c>
      <c r="L686" s="140"/>
      <c r="M686" s="140">
        <v>809</v>
      </c>
    </row>
    <row r="687" spans="1:13" ht="14.25" customHeight="1" outlineLevel="2">
      <c r="A687" s="126"/>
      <c r="B687" s="127"/>
      <c r="C687" s="120" t="s">
        <v>6</v>
      </c>
      <c r="D687" s="124">
        <v>0</v>
      </c>
      <c r="E687" s="124">
        <v>0</v>
      </c>
      <c r="F687" s="124">
        <v>0</v>
      </c>
      <c r="G687" s="6"/>
      <c r="H687" s="128"/>
      <c r="I687" s="128"/>
      <c r="J687" s="140"/>
      <c r="K687" s="140"/>
      <c r="L687" s="140"/>
      <c r="M687" s="140"/>
    </row>
    <row r="688" spans="1:13" ht="14.25" customHeight="1" outlineLevel="2">
      <c r="A688" s="126"/>
      <c r="B688" s="127"/>
      <c r="C688" s="120" t="s">
        <v>7</v>
      </c>
      <c r="D688" s="124">
        <v>0</v>
      </c>
      <c r="E688" s="124">
        <v>0</v>
      </c>
      <c r="F688" s="124">
        <v>0</v>
      </c>
      <c r="G688" s="6"/>
      <c r="H688" s="128"/>
      <c r="I688" s="128"/>
      <c r="J688" s="140"/>
      <c r="K688" s="140"/>
      <c r="L688" s="140"/>
      <c r="M688" s="185"/>
    </row>
    <row r="689" spans="1:13" ht="14.25" customHeight="1" outlineLevel="2">
      <c r="A689" s="126"/>
      <c r="B689" s="127"/>
      <c r="C689" s="120" t="s">
        <v>8</v>
      </c>
      <c r="D689" s="124">
        <v>0</v>
      </c>
      <c r="E689" s="124">
        <v>0</v>
      </c>
      <c r="F689" s="124">
        <v>0</v>
      </c>
      <c r="G689" s="6"/>
      <c r="H689" s="128"/>
      <c r="I689" s="128"/>
      <c r="J689" s="140"/>
      <c r="K689" s="140"/>
      <c r="L689" s="140"/>
      <c r="M689" s="185"/>
    </row>
    <row r="690" spans="1:13" ht="25.5" customHeight="1" outlineLevel="2">
      <c r="A690" s="126"/>
      <c r="B690" s="127"/>
      <c r="C690" s="120" t="s">
        <v>9</v>
      </c>
      <c r="D690" s="124">
        <v>0</v>
      </c>
      <c r="E690" s="124">
        <v>0</v>
      </c>
      <c r="F690" s="124">
        <v>0</v>
      </c>
      <c r="G690" s="6"/>
      <c r="H690" s="128"/>
      <c r="I690" s="128"/>
      <c r="J690" s="140"/>
      <c r="K690" s="140"/>
      <c r="L690" s="140"/>
      <c r="M690" s="185"/>
    </row>
    <row r="691" spans="1:13" ht="14.25" customHeight="1" outlineLevel="1">
      <c r="A691" s="126" t="s">
        <v>208</v>
      </c>
      <c r="B691" s="127" t="s">
        <v>286</v>
      </c>
      <c r="C691" s="120" t="s">
        <v>5</v>
      </c>
      <c r="D691" s="124">
        <f>D692+D693+D694+D695</f>
        <v>0</v>
      </c>
      <c r="E691" s="124">
        <f>E692+E693+E694+E695</f>
        <v>0</v>
      </c>
      <c r="F691" s="124">
        <f>F692+F693+F694+F695</f>
        <v>0</v>
      </c>
      <c r="G691" s="6"/>
      <c r="H691" s="128"/>
      <c r="I691" s="121" t="s">
        <v>241</v>
      </c>
      <c r="J691" s="120">
        <f>J692+J693+J694</f>
        <v>2</v>
      </c>
      <c r="K691" s="140" t="s">
        <v>376</v>
      </c>
      <c r="L691" s="158"/>
      <c r="M691" s="158"/>
    </row>
    <row r="692" spans="1:13" ht="14.25" customHeight="1" outlineLevel="1">
      <c r="A692" s="126"/>
      <c r="B692" s="127"/>
      <c r="C692" s="120" t="s">
        <v>6</v>
      </c>
      <c r="D692" s="124">
        <f>D697+D702</f>
        <v>0</v>
      </c>
      <c r="E692" s="124">
        <f>E697+E702</f>
        <v>0</v>
      </c>
      <c r="F692" s="124">
        <f>F697+F702</f>
        <v>0</v>
      </c>
      <c r="G692" s="6"/>
      <c r="H692" s="128"/>
      <c r="I692" s="121" t="s">
        <v>242</v>
      </c>
      <c r="J692" s="120">
        <v>1</v>
      </c>
      <c r="K692" s="140"/>
      <c r="L692" s="158"/>
      <c r="M692" s="158"/>
    </row>
    <row r="693" spans="1:13" ht="14.25" customHeight="1" outlineLevel="1">
      <c r="A693" s="126"/>
      <c r="B693" s="127"/>
      <c r="C693" s="120" t="s">
        <v>7</v>
      </c>
      <c r="D693" s="124">
        <f t="shared" ref="D693:F695" si="63">D698+D703</f>
        <v>0</v>
      </c>
      <c r="E693" s="124">
        <f t="shared" si="63"/>
        <v>0</v>
      </c>
      <c r="F693" s="124">
        <f t="shared" si="63"/>
        <v>0</v>
      </c>
      <c r="G693" s="6"/>
      <c r="H693" s="128"/>
      <c r="I693" s="121" t="s">
        <v>243</v>
      </c>
      <c r="J693" s="120">
        <v>1</v>
      </c>
      <c r="K693" s="140"/>
      <c r="L693" s="158"/>
      <c r="M693" s="158"/>
    </row>
    <row r="694" spans="1:13" ht="14.25" customHeight="1" outlineLevel="1">
      <c r="A694" s="126"/>
      <c r="B694" s="127"/>
      <c r="C694" s="120" t="s">
        <v>8</v>
      </c>
      <c r="D694" s="124">
        <f t="shared" si="63"/>
        <v>0</v>
      </c>
      <c r="E694" s="124">
        <f t="shared" si="63"/>
        <v>0</v>
      </c>
      <c r="F694" s="124">
        <f t="shared" si="63"/>
        <v>0</v>
      </c>
      <c r="G694" s="6"/>
      <c r="H694" s="128"/>
      <c r="I694" s="121" t="s">
        <v>244</v>
      </c>
      <c r="J694" s="120">
        <v>0</v>
      </c>
      <c r="K694" s="140"/>
      <c r="L694" s="158"/>
      <c r="M694" s="158"/>
    </row>
    <row r="695" spans="1:13" ht="27.75" customHeight="1" outlineLevel="1">
      <c r="A695" s="126"/>
      <c r="B695" s="127"/>
      <c r="C695" s="120" t="s">
        <v>9</v>
      </c>
      <c r="D695" s="124">
        <f t="shared" si="63"/>
        <v>0</v>
      </c>
      <c r="E695" s="124">
        <f t="shared" si="63"/>
        <v>0</v>
      </c>
      <c r="F695" s="124">
        <f t="shared" si="63"/>
        <v>0</v>
      </c>
      <c r="G695" s="6"/>
      <c r="H695" s="128"/>
      <c r="I695" s="121" t="s">
        <v>245</v>
      </c>
      <c r="J695" s="6">
        <f>(J692+0.5*J693)/J691</f>
        <v>0.75</v>
      </c>
      <c r="K695" s="140"/>
      <c r="L695" s="158"/>
      <c r="M695" s="158"/>
    </row>
    <row r="696" spans="1:13" ht="12.75" customHeight="1" outlineLevel="2">
      <c r="A696" s="126" t="s">
        <v>210</v>
      </c>
      <c r="B696" s="127" t="s">
        <v>119</v>
      </c>
      <c r="C696" s="120" t="s">
        <v>5</v>
      </c>
      <c r="D696" s="124">
        <f>D697+D698+D699+D700</f>
        <v>0</v>
      </c>
      <c r="E696" s="124">
        <f>E697+E698+E699+E700</f>
        <v>0</v>
      </c>
      <c r="F696" s="124">
        <f>F697+F698+F699+F700</f>
        <v>0</v>
      </c>
      <c r="G696" s="6"/>
      <c r="H696" s="128" t="s">
        <v>114</v>
      </c>
      <c r="I696" s="127" t="s">
        <v>707</v>
      </c>
      <c r="J696" s="140" t="s">
        <v>464</v>
      </c>
      <c r="K696" s="140" t="s">
        <v>376</v>
      </c>
      <c r="L696" s="135"/>
      <c r="M696" s="140">
        <v>833</v>
      </c>
    </row>
    <row r="697" spans="1:13" ht="12.75" customHeight="1" outlineLevel="2">
      <c r="A697" s="126"/>
      <c r="B697" s="127"/>
      <c r="C697" s="120" t="s">
        <v>6</v>
      </c>
      <c r="D697" s="124">
        <v>0</v>
      </c>
      <c r="E697" s="124">
        <v>0</v>
      </c>
      <c r="F697" s="124">
        <v>0</v>
      </c>
      <c r="G697" s="6"/>
      <c r="H697" s="128"/>
      <c r="I697" s="127"/>
      <c r="J697" s="140"/>
      <c r="K697" s="140"/>
      <c r="L697" s="136"/>
      <c r="M697" s="140"/>
    </row>
    <row r="698" spans="1:13" ht="12.75" customHeight="1" outlineLevel="2">
      <c r="A698" s="126"/>
      <c r="B698" s="127"/>
      <c r="C698" s="120" t="s">
        <v>7</v>
      </c>
      <c r="D698" s="124">
        <v>0</v>
      </c>
      <c r="E698" s="124">
        <v>0</v>
      </c>
      <c r="F698" s="124">
        <v>0</v>
      </c>
      <c r="G698" s="6"/>
      <c r="H698" s="128"/>
      <c r="I698" s="127"/>
      <c r="J698" s="140"/>
      <c r="K698" s="140"/>
      <c r="L698" s="136"/>
      <c r="M698" s="140"/>
    </row>
    <row r="699" spans="1:13" ht="12.75" customHeight="1" outlineLevel="2">
      <c r="A699" s="126"/>
      <c r="B699" s="127"/>
      <c r="C699" s="120" t="s">
        <v>8</v>
      </c>
      <c r="D699" s="124">
        <v>0</v>
      </c>
      <c r="E699" s="124">
        <v>0</v>
      </c>
      <c r="F699" s="124">
        <v>0</v>
      </c>
      <c r="G699" s="6"/>
      <c r="H699" s="128"/>
      <c r="I699" s="127"/>
      <c r="J699" s="140"/>
      <c r="K699" s="140"/>
      <c r="L699" s="136"/>
      <c r="M699" s="140"/>
    </row>
    <row r="700" spans="1:13" ht="42" customHeight="1" outlineLevel="2">
      <c r="A700" s="126"/>
      <c r="B700" s="127"/>
      <c r="C700" s="120" t="s">
        <v>9</v>
      </c>
      <c r="D700" s="124">
        <v>0</v>
      </c>
      <c r="E700" s="124">
        <v>0</v>
      </c>
      <c r="F700" s="124">
        <v>0</v>
      </c>
      <c r="G700" s="6"/>
      <c r="H700" s="128"/>
      <c r="I700" s="127"/>
      <c r="J700" s="140"/>
      <c r="K700" s="140"/>
      <c r="L700" s="137"/>
      <c r="M700" s="140"/>
    </row>
    <row r="701" spans="1:13" ht="12.75" customHeight="1" outlineLevel="2">
      <c r="A701" s="126" t="s">
        <v>211</v>
      </c>
      <c r="B701" s="127" t="s">
        <v>164</v>
      </c>
      <c r="C701" s="120" t="s">
        <v>5</v>
      </c>
      <c r="D701" s="124">
        <f>D702+D703+D704+D705</f>
        <v>0</v>
      </c>
      <c r="E701" s="124">
        <f>E702+E703+E704+E705</f>
        <v>0</v>
      </c>
      <c r="F701" s="124">
        <f>F702+F703+F704+F705</f>
        <v>0</v>
      </c>
      <c r="G701" s="6"/>
      <c r="H701" s="128" t="s">
        <v>165</v>
      </c>
      <c r="I701" s="139" t="s">
        <v>889</v>
      </c>
      <c r="J701" s="140" t="s">
        <v>673</v>
      </c>
      <c r="K701" s="140" t="s">
        <v>376</v>
      </c>
      <c r="L701" s="173" t="s">
        <v>766</v>
      </c>
      <c r="M701" s="140">
        <v>833</v>
      </c>
    </row>
    <row r="702" spans="1:13" ht="12.75" customHeight="1" outlineLevel="2">
      <c r="A702" s="126"/>
      <c r="B702" s="127"/>
      <c r="C702" s="120" t="s">
        <v>6</v>
      </c>
      <c r="D702" s="124">
        <v>0</v>
      </c>
      <c r="E702" s="124">
        <v>0</v>
      </c>
      <c r="F702" s="124">
        <v>0</v>
      </c>
      <c r="G702" s="6"/>
      <c r="H702" s="128"/>
      <c r="I702" s="139"/>
      <c r="J702" s="140"/>
      <c r="K702" s="140"/>
      <c r="L702" s="173"/>
      <c r="M702" s="140"/>
    </row>
    <row r="703" spans="1:13" ht="12.75" customHeight="1" outlineLevel="2">
      <c r="A703" s="126"/>
      <c r="B703" s="127"/>
      <c r="C703" s="120" t="s">
        <v>7</v>
      </c>
      <c r="D703" s="124">
        <v>0</v>
      </c>
      <c r="E703" s="124">
        <v>0</v>
      </c>
      <c r="F703" s="124">
        <v>0</v>
      </c>
      <c r="G703" s="6"/>
      <c r="H703" s="128"/>
      <c r="I703" s="139"/>
      <c r="J703" s="140"/>
      <c r="K703" s="140"/>
      <c r="L703" s="173"/>
      <c r="M703" s="140"/>
    </row>
    <row r="704" spans="1:13" ht="12.75" customHeight="1" outlineLevel="2">
      <c r="A704" s="126"/>
      <c r="B704" s="127"/>
      <c r="C704" s="120" t="s">
        <v>8</v>
      </c>
      <c r="D704" s="124">
        <v>0</v>
      </c>
      <c r="E704" s="124">
        <v>0</v>
      </c>
      <c r="F704" s="124">
        <v>0</v>
      </c>
      <c r="G704" s="6"/>
      <c r="H704" s="128"/>
      <c r="I704" s="139"/>
      <c r="J704" s="140"/>
      <c r="K704" s="140"/>
      <c r="L704" s="173"/>
      <c r="M704" s="140"/>
    </row>
    <row r="705" spans="1:13" ht="71.25" customHeight="1" outlineLevel="2">
      <c r="A705" s="126"/>
      <c r="B705" s="127"/>
      <c r="C705" s="120" t="s">
        <v>9</v>
      </c>
      <c r="D705" s="124">
        <v>0</v>
      </c>
      <c r="E705" s="124">
        <v>0</v>
      </c>
      <c r="F705" s="124">
        <v>0</v>
      </c>
      <c r="G705" s="6"/>
      <c r="H705" s="128"/>
      <c r="I705" s="139"/>
      <c r="J705" s="140"/>
      <c r="K705" s="140"/>
      <c r="L705" s="173"/>
      <c r="M705" s="140"/>
    </row>
    <row r="706" spans="1:13" ht="12.75" customHeight="1" outlineLevel="1">
      <c r="A706" s="126" t="s">
        <v>212</v>
      </c>
      <c r="B706" s="127" t="s">
        <v>122</v>
      </c>
      <c r="C706" s="120" t="s">
        <v>5</v>
      </c>
      <c r="D706" s="124">
        <f>D707+D708+D709+D710</f>
        <v>4000</v>
      </c>
      <c r="E706" s="124">
        <f>E707+E708+E709+E710</f>
        <v>4000</v>
      </c>
      <c r="F706" s="124">
        <f>F707+F708+F709+F710</f>
        <v>4000</v>
      </c>
      <c r="G706" s="6">
        <f>F706/D706</f>
        <v>1</v>
      </c>
      <c r="H706" s="128"/>
      <c r="I706" s="121" t="s">
        <v>241</v>
      </c>
      <c r="J706" s="120">
        <f>J707+J708+J709</f>
        <v>4</v>
      </c>
      <c r="K706" s="140" t="s">
        <v>11</v>
      </c>
      <c r="L706" s="158"/>
      <c r="M706" s="158"/>
    </row>
    <row r="707" spans="1:13" ht="12.75" customHeight="1" outlineLevel="1">
      <c r="A707" s="126"/>
      <c r="B707" s="127"/>
      <c r="C707" s="120" t="s">
        <v>6</v>
      </c>
      <c r="D707" s="124">
        <f>D712+D717+D722+D727</f>
        <v>4000</v>
      </c>
      <c r="E707" s="124">
        <f>E712+E717+E722+E727</f>
        <v>4000</v>
      </c>
      <c r="F707" s="124">
        <f>F712+F717+F722+F727</f>
        <v>4000</v>
      </c>
      <c r="G707" s="6">
        <f>F707/D707</f>
        <v>1</v>
      </c>
      <c r="H707" s="128"/>
      <c r="I707" s="121" t="s">
        <v>242</v>
      </c>
      <c r="J707" s="123">
        <v>4</v>
      </c>
      <c r="K707" s="140"/>
      <c r="L707" s="158"/>
      <c r="M707" s="158"/>
    </row>
    <row r="708" spans="1:13" ht="12.75" customHeight="1" outlineLevel="1">
      <c r="A708" s="126"/>
      <c r="B708" s="127"/>
      <c r="C708" s="120" t="s">
        <v>7</v>
      </c>
      <c r="D708" s="124">
        <f t="shared" ref="D708:F710" si="64">D713+D718+D723+D728</f>
        <v>0</v>
      </c>
      <c r="E708" s="124">
        <f t="shared" si="64"/>
        <v>0</v>
      </c>
      <c r="F708" s="124">
        <f t="shared" si="64"/>
        <v>0</v>
      </c>
      <c r="G708" s="6"/>
      <c r="H708" s="128"/>
      <c r="I708" s="121" t="s">
        <v>243</v>
      </c>
      <c r="J708" s="123">
        <v>0</v>
      </c>
      <c r="K708" s="140"/>
      <c r="L708" s="158"/>
      <c r="M708" s="158"/>
    </row>
    <row r="709" spans="1:13" ht="12.75" customHeight="1" outlineLevel="1">
      <c r="A709" s="126"/>
      <c r="B709" s="127"/>
      <c r="C709" s="120" t="s">
        <v>8</v>
      </c>
      <c r="D709" s="124">
        <f t="shared" si="64"/>
        <v>0</v>
      </c>
      <c r="E709" s="124">
        <f t="shared" si="64"/>
        <v>0</v>
      </c>
      <c r="F709" s="124">
        <f t="shared" si="64"/>
        <v>0</v>
      </c>
      <c r="G709" s="6"/>
      <c r="H709" s="128"/>
      <c r="I709" s="121" t="s">
        <v>244</v>
      </c>
      <c r="J709" s="123">
        <v>0</v>
      </c>
      <c r="K709" s="140"/>
      <c r="L709" s="158"/>
      <c r="M709" s="158"/>
    </row>
    <row r="710" spans="1:13" ht="14.25" customHeight="1" outlineLevel="1">
      <c r="A710" s="126"/>
      <c r="B710" s="127"/>
      <c r="C710" s="120" t="s">
        <v>9</v>
      </c>
      <c r="D710" s="124">
        <f t="shared" si="64"/>
        <v>0</v>
      </c>
      <c r="E710" s="124">
        <f t="shared" si="64"/>
        <v>0</v>
      </c>
      <c r="F710" s="124">
        <f t="shared" si="64"/>
        <v>0</v>
      </c>
      <c r="G710" s="6"/>
      <c r="H710" s="128"/>
      <c r="I710" s="121" t="s">
        <v>245</v>
      </c>
      <c r="J710" s="6">
        <f>(J707+0.5*J708)/J706</f>
        <v>1</v>
      </c>
      <c r="K710" s="140"/>
      <c r="L710" s="158"/>
      <c r="M710" s="158"/>
    </row>
    <row r="711" spans="1:13" ht="13.5" customHeight="1" outlineLevel="2">
      <c r="A711" s="126" t="s">
        <v>278</v>
      </c>
      <c r="B711" s="127" t="s">
        <v>123</v>
      </c>
      <c r="C711" s="120" t="s">
        <v>5</v>
      </c>
      <c r="D711" s="124">
        <f>D712+D713+D714+D715</f>
        <v>0</v>
      </c>
      <c r="E711" s="124">
        <f>E712+E713+E714+E715</f>
        <v>0</v>
      </c>
      <c r="F711" s="124">
        <f>F712+F713+F714+F715</f>
        <v>0</v>
      </c>
      <c r="G711" s="6"/>
      <c r="H711" s="128" t="s">
        <v>124</v>
      </c>
      <c r="I711" s="129" t="s">
        <v>478</v>
      </c>
      <c r="J711" s="140" t="s">
        <v>464</v>
      </c>
      <c r="K711" s="140" t="s">
        <v>11</v>
      </c>
      <c r="L711" s="158"/>
      <c r="M711" s="140">
        <v>809</v>
      </c>
    </row>
    <row r="712" spans="1:13" ht="13.5" customHeight="1" outlineLevel="2">
      <c r="A712" s="126"/>
      <c r="B712" s="127"/>
      <c r="C712" s="120" t="s">
        <v>6</v>
      </c>
      <c r="D712" s="124">
        <v>0</v>
      </c>
      <c r="E712" s="124">
        <v>0</v>
      </c>
      <c r="F712" s="124">
        <v>0</v>
      </c>
      <c r="G712" s="6"/>
      <c r="H712" s="128"/>
      <c r="I712" s="130"/>
      <c r="J712" s="140"/>
      <c r="K712" s="140"/>
      <c r="L712" s="158"/>
      <c r="M712" s="140"/>
    </row>
    <row r="713" spans="1:13" ht="13.5" customHeight="1" outlineLevel="2">
      <c r="A713" s="126"/>
      <c r="B713" s="127"/>
      <c r="C713" s="120" t="s">
        <v>7</v>
      </c>
      <c r="D713" s="124">
        <v>0</v>
      </c>
      <c r="E713" s="124">
        <v>0</v>
      </c>
      <c r="F713" s="124">
        <v>0</v>
      </c>
      <c r="G713" s="6"/>
      <c r="H713" s="128"/>
      <c r="I713" s="130"/>
      <c r="J713" s="140"/>
      <c r="K713" s="140"/>
      <c r="L713" s="158"/>
      <c r="M713" s="140"/>
    </row>
    <row r="714" spans="1:13" ht="13.5" customHeight="1" outlineLevel="2">
      <c r="A714" s="126"/>
      <c r="B714" s="127"/>
      <c r="C714" s="120" t="s">
        <v>8</v>
      </c>
      <c r="D714" s="124">
        <v>0</v>
      </c>
      <c r="E714" s="124">
        <v>0</v>
      </c>
      <c r="F714" s="124">
        <v>0</v>
      </c>
      <c r="G714" s="6"/>
      <c r="H714" s="128"/>
      <c r="I714" s="130"/>
      <c r="J714" s="140"/>
      <c r="K714" s="140"/>
      <c r="L714" s="158"/>
      <c r="M714" s="140"/>
    </row>
    <row r="715" spans="1:13" ht="62.25" customHeight="1" outlineLevel="2">
      <c r="A715" s="126"/>
      <c r="B715" s="127"/>
      <c r="C715" s="120" t="s">
        <v>9</v>
      </c>
      <c r="D715" s="124">
        <v>0</v>
      </c>
      <c r="E715" s="124">
        <v>0</v>
      </c>
      <c r="F715" s="124">
        <v>0</v>
      </c>
      <c r="G715" s="6"/>
      <c r="H715" s="128"/>
      <c r="I715" s="131"/>
      <c r="J715" s="140"/>
      <c r="K715" s="140"/>
      <c r="L715" s="158"/>
      <c r="M715" s="140"/>
    </row>
    <row r="716" spans="1:13" ht="13.5" customHeight="1" outlineLevel="2">
      <c r="A716" s="126" t="s">
        <v>279</v>
      </c>
      <c r="B716" s="127" t="s">
        <v>125</v>
      </c>
      <c r="C716" s="120" t="s">
        <v>5</v>
      </c>
      <c r="D716" s="124">
        <f>D717+D718+D719+D720</f>
        <v>0</v>
      </c>
      <c r="E716" s="124">
        <f>E717+E718+E719+E720</f>
        <v>0</v>
      </c>
      <c r="F716" s="124">
        <f>F717+F718+F719+F720</f>
        <v>0</v>
      </c>
      <c r="G716" s="6"/>
      <c r="H716" s="128" t="s">
        <v>126</v>
      </c>
      <c r="I716" s="129" t="s">
        <v>691</v>
      </c>
      <c r="J716" s="173" t="s">
        <v>464</v>
      </c>
      <c r="K716" s="140" t="s">
        <v>11</v>
      </c>
      <c r="L716" s="140"/>
      <c r="M716" s="140">
        <v>809</v>
      </c>
    </row>
    <row r="717" spans="1:13" ht="13.5" customHeight="1" outlineLevel="2">
      <c r="A717" s="126"/>
      <c r="B717" s="127"/>
      <c r="C717" s="120" t="s">
        <v>6</v>
      </c>
      <c r="D717" s="124">
        <v>0</v>
      </c>
      <c r="E717" s="124">
        <v>0</v>
      </c>
      <c r="F717" s="124">
        <v>0</v>
      </c>
      <c r="G717" s="6"/>
      <c r="H717" s="128"/>
      <c r="I717" s="130"/>
      <c r="J717" s="173"/>
      <c r="K717" s="140"/>
      <c r="L717" s="140"/>
      <c r="M717" s="140"/>
    </row>
    <row r="718" spans="1:13" ht="13.5" customHeight="1" outlineLevel="2">
      <c r="A718" s="126"/>
      <c r="B718" s="127"/>
      <c r="C718" s="120" t="s">
        <v>7</v>
      </c>
      <c r="D718" s="124">
        <v>0</v>
      </c>
      <c r="E718" s="124">
        <v>0</v>
      </c>
      <c r="F718" s="124">
        <v>0</v>
      </c>
      <c r="G718" s="6"/>
      <c r="H718" s="128"/>
      <c r="I718" s="130"/>
      <c r="J718" s="173"/>
      <c r="K718" s="140"/>
      <c r="L718" s="140"/>
      <c r="M718" s="140"/>
    </row>
    <row r="719" spans="1:13" ht="13.5" customHeight="1" outlineLevel="2">
      <c r="A719" s="126"/>
      <c r="B719" s="127"/>
      <c r="C719" s="120" t="s">
        <v>8</v>
      </c>
      <c r="D719" s="124">
        <v>0</v>
      </c>
      <c r="E719" s="124">
        <v>0</v>
      </c>
      <c r="F719" s="124">
        <v>0</v>
      </c>
      <c r="G719" s="6"/>
      <c r="H719" s="128"/>
      <c r="I719" s="130"/>
      <c r="J719" s="173"/>
      <c r="K719" s="140"/>
      <c r="L719" s="140"/>
      <c r="M719" s="140"/>
    </row>
    <row r="720" spans="1:13" ht="46.5" customHeight="1" outlineLevel="2">
      <c r="A720" s="126"/>
      <c r="B720" s="127"/>
      <c r="C720" s="120" t="s">
        <v>9</v>
      </c>
      <c r="D720" s="124">
        <v>0</v>
      </c>
      <c r="E720" s="124">
        <v>0</v>
      </c>
      <c r="F720" s="124">
        <v>0</v>
      </c>
      <c r="G720" s="6"/>
      <c r="H720" s="128"/>
      <c r="I720" s="131"/>
      <c r="J720" s="173"/>
      <c r="K720" s="140"/>
      <c r="L720" s="140"/>
      <c r="M720" s="140"/>
    </row>
    <row r="721" spans="1:13" ht="14.25" customHeight="1" outlineLevel="2">
      <c r="A721" s="126" t="s">
        <v>302</v>
      </c>
      <c r="B721" s="127" t="s">
        <v>127</v>
      </c>
      <c r="C721" s="120" t="s">
        <v>5</v>
      </c>
      <c r="D721" s="124">
        <f>D722+D723+D724+D725</f>
        <v>0</v>
      </c>
      <c r="E721" s="124">
        <f>E722+E723+E724+E725</f>
        <v>0</v>
      </c>
      <c r="F721" s="124">
        <f>F722+F723+F724+F725</f>
        <v>0</v>
      </c>
      <c r="G721" s="6"/>
      <c r="H721" s="128" t="s">
        <v>114</v>
      </c>
      <c r="I721" s="139" t="s">
        <v>692</v>
      </c>
      <c r="J721" s="173" t="s">
        <v>464</v>
      </c>
      <c r="K721" s="140" t="s">
        <v>11</v>
      </c>
      <c r="L721" s="140"/>
      <c r="M721" s="140">
        <v>809</v>
      </c>
    </row>
    <row r="722" spans="1:13" ht="12" customHeight="1" outlineLevel="2">
      <c r="A722" s="126"/>
      <c r="B722" s="127"/>
      <c r="C722" s="120" t="s">
        <v>6</v>
      </c>
      <c r="D722" s="124">
        <v>0</v>
      </c>
      <c r="E722" s="124">
        <v>0</v>
      </c>
      <c r="F722" s="124">
        <v>0</v>
      </c>
      <c r="G722" s="6"/>
      <c r="H722" s="128"/>
      <c r="I722" s="139"/>
      <c r="J722" s="173"/>
      <c r="K722" s="140"/>
      <c r="L722" s="140"/>
      <c r="M722" s="140"/>
    </row>
    <row r="723" spans="1:13" ht="12" customHeight="1" outlineLevel="2">
      <c r="A723" s="126"/>
      <c r="B723" s="127"/>
      <c r="C723" s="120" t="s">
        <v>7</v>
      </c>
      <c r="D723" s="124">
        <v>0</v>
      </c>
      <c r="E723" s="124">
        <v>0</v>
      </c>
      <c r="F723" s="124">
        <v>0</v>
      </c>
      <c r="G723" s="6"/>
      <c r="H723" s="128"/>
      <c r="I723" s="139"/>
      <c r="J723" s="173"/>
      <c r="K723" s="140"/>
      <c r="L723" s="140"/>
      <c r="M723" s="140"/>
    </row>
    <row r="724" spans="1:13" ht="12" customHeight="1" outlineLevel="2">
      <c r="A724" s="126"/>
      <c r="B724" s="127"/>
      <c r="C724" s="120" t="s">
        <v>8</v>
      </c>
      <c r="D724" s="124">
        <v>0</v>
      </c>
      <c r="E724" s="124">
        <v>0</v>
      </c>
      <c r="F724" s="124">
        <v>0</v>
      </c>
      <c r="G724" s="6"/>
      <c r="H724" s="128"/>
      <c r="I724" s="139"/>
      <c r="J724" s="173"/>
      <c r="K724" s="140"/>
      <c r="L724" s="140"/>
      <c r="M724" s="140"/>
    </row>
    <row r="725" spans="1:13" ht="143.25" customHeight="1" outlineLevel="2">
      <c r="A725" s="126"/>
      <c r="B725" s="127"/>
      <c r="C725" s="120" t="s">
        <v>9</v>
      </c>
      <c r="D725" s="124">
        <v>0</v>
      </c>
      <c r="E725" s="124">
        <v>0</v>
      </c>
      <c r="F725" s="124">
        <v>0</v>
      </c>
      <c r="G725" s="6"/>
      <c r="H725" s="128"/>
      <c r="I725" s="139"/>
      <c r="J725" s="173"/>
      <c r="K725" s="140"/>
      <c r="L725" s="140"/>
      <c r="M725" s="140"/>
    </row>
    <row r="726" spans="1:13" ht="13.5" customHeight="1" outlineLevel="2">
      <c r="A726" s="126" t="s">
        <v>303</v>
      </c>
      <c r="B726" s="127" t="s">
        <v>849</v>
      </c>
      <c r="C726" s="120" t="s">
        <v>5</v>
      </c>
      <c r="D726" s="124">
        <f>D727+D728+D729+D730</f>
        <v>4000</v>
      </c>
      <c r="E726" s="124">
        <f>E727+E728+E729+E730</f>
        <v>4000</v>
      </c>
      <c r="F726" s="124">
        <f>F727+F728+F729+F730</f>
        <v>4000</v>
      </c>
      <c r="G726" s="6">
        <f>F726/D726</f>
        <v>1</v>
      </c>
      <c r="H726" s="128" t="s">
        <v>128</v>
      </c>
      <c r="I726" s="139" t="s">
        <v>706</v>
      </c>
      <c r="J726" s="173" t="s">
        <v>464</v>
      </c>
      <c r="K726" s="140" t="s">
        <v>11</v>
      </c>
      <c r="L726" s="140"/>
      <c r="M726" s="140">
        <v>809</v>
      </c>
    </row>
    <row r="727" spans="1:13" ht="13.5" customHeight="1" outlineLevel="2">
      <c r="A727" s="126"/>
      <c r="B727" s="127"/>
      <c r="C727" s="120" t="s">
        <v>6</v>
      </c>
      <c r="D727" s="124">
        <v>4000</v>
      </c>
      <c r="E727" s="124">
        <v>4000</v>
      </c>
      <c r="F727" s="124">
        <v>4000</v>
      </c>
      <c r="G727" s="6">
        <f>F727/D727</f>
        <v>1</v>
      </c>
      <c r="H727" s="128"/>
      <c r="I727" s="139"/>
      <c r="J727" s="173"/>
      <c r="K727" s="140"/>
      <c r="L727" s="140"/>
      <c r="M727" s="140"/>
    </row>
    <row r="728" spans="1:13" ht="13.5" customHeight="1" outlineLevel="2">
      <c r="A728" s="126"/>
      <c r="B728" s="127"/>
      <c r="C728" s="120" t="s">
        <v>7</v>
      </c>
      <c r="D728" s="124">
        <v>0</v>
      </c>
      <c r="E728" s="124">
        <v>0</v>
      </c>
      <c r="F728" s="124">
        <v>0</v>
      </c>
      <c r="G728" s="6"/>
      <c r="H728" s="128"/>
      <c r="I728" s="139"/>
      <c r="J728" s="173"/>
      <c r="K728" s="140"/>
      <c r="L728" s="140"/>
      <c r="M728" s="140"/>
    </row>
    <row r="729" spans="1:13" ht="13.5" customHeight="1" outlineLevel="2">
      <c r="A729" s="126"/>
      <c r="B729" s="127"/>
      <c r="C729" s="120" t="s">
        <v>8</v>
      </c>
      <c r="D729" s="124">
        <v>0</v>
      </c>
      <c r="E729" s="124">
        <v>0</v>
      </c>
      <c r="F729" s="124">
        <v>0</v>
      </c>
      <c r="G729" s="6"/>
      <c r="H729" s="128"/>
      <c r="I729" s="139"/>
      <c r="J729" s="173"/>
      <c r="K729" s="140"/>
      <c r="L729" s="140"/>
      <c r="M729" s="140"/>
    </row>
    <row r="730" spans="1:13" ht="212.25" customHeight="1" outlineLevel="2">
      <c r="A730" s="126"/>
      <c r="B730" s="127"/>
      <c r="C730" s="120" t="s">
        <v>9</v>
      </c>
      <c r="D730" s="124">
        <v>0</v>
      </c>
      <c r="E730" s="124">
        <v>0</v>
      </c>
      <c r="F730" s="124">
        <v>0</v>
      </c>
      <c r="G730" s="6"/>
      <c r="H730" s="128"/>
      <c r="I730" s="139"/>
      <c r="J730" s="173"/>
      <c r="K730" s="140"/>
      <c r="L730" s="140"/>
      <c r="M730" s="140"/>
    </row>
    <row r="731" spans="1:13" ht="15.75" customHeight="1" outlineLevel="1">
      <c r="A731" s="126" t="s">
        <v>213</v>
      </c>
      <c r="B731" s="127" t="s">
        <v>130</v>
      </c>
      <c r="C731" s="120" t="s">
        <v>5</v>
      </c>
      <c r="D731" s="124">
        <f>D732+D733+D734+D735</f>
        <v>260</v>
      </c>
      <c r="E731" s="124">
        <f>E732+E733+E734+E735</f>
        <v>260</v>
      </c>
      <c r="F731" s="124">
        <f>F732+F733+F734+F735</f>
        <v>260</v>
      </c>
      <c r="G731" s="6">
        <f>F731/D731</f>
        <v>1</v>
      </c>
      <c r="H731" s="128"/>
      <c r="I731" s="121" t="s">
        <v>241</v>
      </c>
      <c r="J731" s="120">
        <f>J732+J733+J734</f>
        <v>2</v>
      </c>
      <c r="K731" s="140" t="s">
        <v>11</v>
      </c>
      <c r="L731" s="158"/>
      <c r="M731" s="158"/>
    </row>
    <row r="732" spans="1:13" ht="15.75" customHeight="1" outlineLevel="1">
      <c r="A732" s="126"/>
      <c r="B732" s="127"/>
      <c r="C732" s="120" t="s">
        <v>6</v>
      </c>
      <c r="D732" s="124">
        <f>D737+D742</f>
        <v>260</v>
      </c>
      <c r="E732" s="124">
        <f>E737+E742</f>
        <v>260</v>
      </c>
      <c r="F732" s="124">
        <f>F737+F742</f>
        <v>260</v>
      </c>
      <c r="G732" s="6">
        <f>F732/D732</f>
        <v>1</v>
      </c>
      <c r="H732" s="128"/>
      <c r="I732" s="121" t="s">
        <v>242</v>
      </c>
      <c r="J732" s="120">
        <v>2</v>
      </c>
      <c r="K732" s="140"/>
      <c r="L732" s="158"/>
      <c r="M732" s="158"/>
    </row>
    <row r="733" spans="1:13" ht="15.75" customHeight="1" outlineLevel="1">
      <c r="A733" s="126"/>
      <c r="B733" s="127"/>
      <c r="C733" s="120" t="s">
        <v>7</v>
      </c>
      <c r="D733" s="124">
        <f t="shared" ref="D733:F735" si="65">D738+D743</f>
        <v>0</v>
      </c>
      <c r="E733" s="124">
        <f t="shared" si="65"/>
        <v>0</v>
      </c>
      <c r="F733" s="124">
        <f t="shared" si="65"/>
        <v>0</v>
      </c>
      <c r="G733" s="6"/>
      <c r="H733" s="128"/>
      <c r="I733" s="121" t="s">
        <v>243</v>
      </c>
      <c r="J733" s="120">
        <v>0</v>
      </c>
      <c r="K733" s="140"/>
      <c r="L733" s="158"/>
      <c r="M733" s="158"/>
    </row>
    <row r="734" spans="1:13" ht="15.75" customHeight="1" outlineLevel="1">
      <c r="A734" s="126"/>
      <c r="B734" s="127"/>
      <c r="C734" s="120" t="s">
        <v>8</v>
      </c>
      <c r="D734" s="124">
        <f t="shared" si="65"/>
        <v>0</v>
      </c>
      <c r="E734" s="124">
        <f t="shared" si="65"/>
        <v>0</v>
      </c>
      <c r="F734" s="124">
        <f t="shared" si="65"/>
        <v>0</v>
      </c>
      <c r="G734" s="6"/>
      <c r="H734" s="128"/>
      <c r="I734" s="121" t="s">
        <v>244</v>
      </c>
      <c r="J734" s="120">
        <v>0</v>
      </c>
      <c r="K734" s="140"/>
      <c r="L734" s="158"/>
      <c r="M734" s="158"/>
    </row>
    <row r="735" spans="1:13" ht="15.75" customHeight="1" outlineLevel="1">
      <c r="A735" s="126"/>
      <c r="B735" s="127"/>
      <c r="C735" s="120" t="s">
        <v>9</v>
      </c>
      <c r="D735" s="124">
        <f t="shared" si="65"/>
        <v>0</v>
      </c>
      <c r="E735" s="124">
        <f t="shared" si="65"/>
        <v>0</v>
      </c>
      <c r="F735" s="124">
        <f t="shared" si="65"/>
        <v>0</v>
      </c>
      <c r="G735" s="6"/>
      <c r="H735" s="128"/>
      <c r="I735" s="121" t="s">
        <v>245</v>
      </c>
      <c r="J735" s="6">
        <f>(J732+0.5*J733)/J731</f>
        <v>1</v>
      </c>
      <c r="K735" s="140"/>
      <c r="L735" s="158"/>
      <c r="M735" s="158"/>
    </row>
    <row r="736" spans="1:13" ht="15" customHeight="1" outlineLevel="2">
      <c r="A736" s="126" t="s">
        <v>214</v>
      </c>
      <c r="B736" s="127" t="s">
        <v>856</v>
      </c>
      <c r="C736" s="120" t="s">
        <v>5</v>
      </c>
      <c r="D736" s="124">
        <f>D737+D738+D739+D740</f>
        <v>260</v>
      </c>
      <c r="E736" s="124">
        <f>E737+E738+E739+E740</f>
        <v>260</v>
      </c>
      <c r="F736" s="124">
        <f>F737+F738+F739+F740</f>
        <v>260</v>
      </c>
      <c r="G736" s="6">
        <f>F736/D736</f>
        <v>1</v>
      </c>
      <c r="H736" s="128" t="s">
        <v>385</v>
      </c>
      <c r="I736" s="129" t="s">
        <v>479</v>
      </c>
      <c r="J736" s="140" t="s">
        <v>464</v>
      </c>
      <c r="K736" s="140" t="s">
        <v>11</v>
      </c>
      <c r="L736" s="140"/>
      <c r="M736" s="140">
        <v>809</v>
      </c>
    </row>
    <row r="737" spans="1:13" ht="15" customHeight="1" outlineLevel="2">
      <c r="A737" s="126"/>
      <c r="B737" s="127"/>
      <c r="C737" s="120" t="s">
        <v>6</v>
      </c>
      <c r="D737" s="124">
        <v>260</v>
      </c>
      <c r="E737" s="124">
        <v>260</v>
      </c>
      <c r="F737" s="124">
        <v>260</v>
      </c>
      <c r="G737" s="6">
        <f>F737/D737</f>
        <v>1</v>
      </c>
      <c r="H737" s="128"/>
      <c r="I737" s="130"/>
      <c r="J737" s="140"/>
      <c r="K737" s="140"/>
      <c r="L737" s="140"/>
      <c r="M737" s="140"/>
    </row>
    <row r="738" spans="1:13" ht="12.75" customHeight="1" outlineLevel="2">
      <c r="A738" s="126"/>
      <c r="B738" s="127"/>
      <c r="C738" s="120" t="s">
        <v>7</v>
      </c>
      <c r="D738" s="124">
        <v>0</v>
      </c>
      <c r="E738" s="124">
        <v>0</v>
      </c>
      <c r="F738" s="124">
        <v>0</v>
      </c>
      <c r="G738" s="6"/>
      <c r="H738" s="128"/>
      <c r="I738" s="130"/>
      <c r="J738" s="140"/>
      <c r="K738" s="140"/>
      <c r="L738" s="140"/>
      <c r="M738" s="140"/>
    </row>
    <row r="739" spans="1:13" ht="12.75" customHeight="1" outlineLevel="2">
      <c r="A739" s="126"/>
      <c r="B739" s="127"/>
      <c r="C739" s="120" t="s">
        <v>8</v>
      </c>
      <c r="D739" s="124">
        <v>0</v>
      </c>
      <c r="E739" s="124">
        <v>0</v>
      </c>
      <c r="F739" s="124">
        <v>0</v>
      </c>
      <c r="G739" s="6"/>
      <c r="H739" s="128"/>
      <c r="I739" s="130"/>
      <c r="J739" s="140"/>
      <c r="K739" s="140"/>
      <c r="L739" s="140"/>
      <c r="M739" s="140"/>
    </row>
    <row r="740" spans="1:13" ht="25.5" customHeight="1" outlineLevel="2">
      <c r="A740" s="126"/>
      <c r="B740" s="127"/>
      <c r="C740" s="120" t="s">
        <v>9</v>
      </c>
      <c r="D740" s="124">
        <v>0</v>
      </c>
      <c r="E740" s="124">
        <v>0</v>
      </c>
      <c r="F740" s="124">
        <v>0</v>
      </c>
      <c r="G740" s="6"/>
      <c r="H740" s="128"/>
      <c r="I740" s="131"/>
      <c r="J740" s="140"/>
      <c r="K740" s="140"/>
      <c r="L740" s="140"/>
      <c r="M740" s="140"/>
    </row>
    <row r="741" spans="1:13" ht="15.75" customHeight="1" outlineLevel="2">
      <c r="A741" s="126" t="s">
        <v>215</v>
      </c>
      <c r="B741" s="127" t="s">
        <v>131</v>
      </c>
      <c r="C741" s="120" t="s">
        <v>5</v>
      </c>
      <c r="D741" s="124">
        <f>D742+D743+D744+D745</f>
        <v>0</v>
      </c>
      <c r="E741" s="124">
        <f>E742+E743+E744+E745</f>
        <v>0</v>
      </c>
      <c r="F741" s="124">
        <f>F742+F743+F744+F745</f>
        <v>0</v>
      </c>
      <c r="G741" s="6"/>
      <c r="H741" s="128" t="s">
        <v>132</v>
      </c>
      <c r="I741" s="128" t="s">
        <v>506</v>
      </c>
      <c r="J741" s="140" t="s">
        <v>464</v>
      </c>
      <c r="K741" s="140" t="s">
        <v>11</v>
      </c>
      <c r="L741" s="158"/>
      <c r="M741" s="140">
        <v>809</v>
      </c>
    </row>
    <row r="742" spans="1:13" ht="15.75" customHeight="1" outlineLevel="2">
      <c r="A742" s="126"/>
      <c r="B742" s="127"/>
      <c r="C742" s="120" t="s">
        <v>6</v>
      </c>
      <c r="D742" s="124">
        <v>0</v>
      </c>
      <c r="E742" s="124">
        <v>0</v>
      </c>
      <c r="F742" s="124">
        <v>0</v>
      </c>
      <c r="G742" s="6"/>
      <c r="H742" s="128"/>
      <c r="I742" s="128"/>
      <c r="J742" s="140"/>
      <c r="K742" s="140"/>
      <c r="L742" s="158"/>
      <c r="M742" s="140"/>
    </row>
    <row r="743" spans="1:13" ht="15.75" customHeight="1" outlineLevel="2">
      <c r="A743" s="126"/>
      <c r="B743" s="127"/>
      <c r="C743" s="120" t="s">
        <v>7</v>
      </c>
      <c r="D743" s="124">
        <v>0</v>
      </c>
      <c r="E743" s="124">
        <v>0</v>
      </c>
      <c r="F743" s="124">
        <v>0</v>
      </c>
      <c r="G743" s="6"/>
      <c r="H743" s="128"/>
      <c r="I743" s="128"/>
      <c r="J743" s="140"/>
      <c r="K743" s="140"/>
      <c r="L743" s="158"/>
      <c r="M743" s="140"/>
    </row>
    <row r="744" spans="1:13" ht="15.75" customHeight="1" outlineLevel="2">
      <c r="A744" s="126"/>
      <c r="B744" s="127"/>
      <c r="C744" s="120" t="s">
        <v>8</v>
      </c>
      <c r="D744" s="124">
        <v>0</v>
      </c>
      <c r="E744" s="124">
        <v>0</v>
      </c>
      <c r="F744" s="124">
        <v>0</v>
      </c>
      <c r="G744" s="6"/>
      <c r="H744" s="128"/>
      <c r="I744" s="128"/>
      <c r="J744" s="140"/>
      <c r="K744" s="140"/>
      <c r="L744" s="158"/>
      <c r="M744" s="140"/>
    </row>
    <row r="745" spans="1:13" ht="143.25" customHeight="1" outlineLevel="2">
      <c r="A745" s="126"/>
      <c r="B745" s="127"/>
      <c r="C745" s="120" t="s">
        <v>9</v>
      </c>
      <c r="D745" s="124">
        <v>0</v>
      </c>
      <c r="E745" s="124">
        <v>0</v>
      </c>
      <c r="F745" s="124">
        <v>0</v>
      </c>
      <c r="G745" s="6"/>
      <c r="H745" s="128"/>
      <c r="I745" s="128"/>
      <c r="J745" s="140"/>
      <c r="K745" s="140"/>
      <c r="L745" s="158"/>
      <c r="M745" s="140"/>
    </row>
    <row r="746" spans="1:13" ht="13.5" customHeight="1" outlineLevel="1">
      <c r="A746" s="126" t="s">
        <v>216</v>
      </c>
      <c r="B746" s="127" t="s">
        <v>266</v>
      </c>
      <c r="C746" s="120" t="s">
        <v>5</v>
      </c>
      <c r="D746" s="124">
        <f>D747+D748+D749+D750</f>
        <v>1300</v>
      </c>
      <c r="E746" s="124">
        <f>E747+E748+E749+E750</f>
        <v>410</v>
      </c>
      <c r="F746" s="124">
        <f>F747+F748+F749+F750</f>
        <v>410</v>
      </c>
      <c r="G746" s="6">
        <f>F746/D746</f>
        <v>0.31538461538461537</v>
      </c>
      <c r="H746" s="128"/>
      <c r="I746" s="121" t="s">
        <v>241</v>
      </c>
      <c r="J746" s="120">
        <f>J747+J748+J749</f>
        <v>2</v>
      </c>
      <c r="K746" s="140" t="s">
        <v>11</v>
      </c>
      <c r="L746" s="158"/>
      <c r="M746" s="158"/>
    </row>
    <row r="747" spans="1:13" ht="13.5" customHeight="1" outlineLevel="1">
      <c r="A747" s="126"/>
      <c r="B747" s="127"/>
      <c r="C747" s="120" t="s">
        <v>6</v>
      </c>
      <c r="D747" s="124">
        <f>D752+D758</f>
        <v>1300</v>
      </c>
      <c r="E747" s="124">
        <f>E752+E758</f>
        <v>410</v>
      </c>
      <c r="F747" s="124">
        <f>F752+F758</f>
        <v>410</v>
      </c>
      <c r="G747" s="6">
        <f>F747/D747</f>
        <v>0.31538461538461537</v>
      </c>
      <c r="H747" s="128"/>
      <c r="I747" s="121" t="s">
        <v>242</v>
      </c>
      <c r="J747" s="120">
        <v>1</v>
      </c>
      <c r="K747" s="140"/>
      <c r="L747" s="158"/>
      <c r="M747" s="158"/>
    </row>
    <row r="748" spans="1:13" ht="13.5" customHeight="1" outlineLevel="1">
      <c r="A748" s="126"/>
      <c r="B748" s="127"/>
      <c r="C748" s="120" t="s">
        <v>7</v>
      </c>
      <c r="D748" s="124">
        <f t="shared" ref="D748:F750" si="66">D753+D759</f>
        <v>0</v>
      </c>
      <c r="E748" s="124">
        <f t="shared" si="66"/>
        <v>0</v>
      </c>
      <c r="F748" s="124">
        <f t="shared" si="66"/>
        <v>0</v>
      </c>
      <c r="G748" s="6"/>
      <c r="H748" s="128"/>
      <c r="I748" s="121" t="s">
        <v>243</v>
      </c>
      <c r="J748" s="120">
        <v>1</v>
      </c>
      <c r="K748" s="140"/>
      <c r="L748" s="158"/>
      <c r="M748" s="158"/>
    </row>
    <row r="749" spans="1:13" ht="13.5" customHeight="1" outlineLevel="1">
      <c r="A749" s="126"/>
      <c r="B749" s="127"/>
      <c r="C749" s="120" t="s">
        <v>8</v>
      </c>
      <c r="D749" s="124">
        <f t="shared" si="66"/>
        <v>0</v>
      </c>
      <c r="E749" s="124">
        <f t="shared" si="66"/>
        <v>0</v>
      </c>
      <c r="F749" s="124">
        <f t="shared" si="66"/>
        <v>0</v>
      </c>
      <c r="G749" s="6"/>
      <c r="H749" s="128"/>
      <c r="I749" s="121" t="s">
        <v>244</v>
      </c>
      <c r="J749" s="120">
        <v>0</v>
      </c>
      <c r="K749" s="140"/>
      <c r="L749" s="158"/>
      <c r="M749" s="158"/>
    </row>
    <row r="750" spans="1:13" ht="54" customHeight="1" outlineLevel="1">
      <c r="A750" s="126"/>
      <c r="B750" s="127"/>
      <c r="C750" s="120" t="s">
        <v>9</v>
      </c>
      <c r="D750" s="124">
        <f t="shared" si="66"/>
        <v>0</v>
      </c>
      <c r="E750" s="124">
        <f t="shared" si="66"/>
        <v>0</v>
      </c>
      <c r="F750" s="124">
        <f t="shared" si="66"/>
        <v>0</v>
      </c>
      <c r="G750" s="6"/>
      <c r="H750" s="128"/>
      <c r="I750" s="121" t="s">
        <v>245</v>
      </c>
      <c r="J750" s="6">
        <f>(J747+0.5*J748)/J746</f>
        <v>0.75</v>
      </c>
      <c r="K750" s="140"/>
      <c r="L750" s="158"/>
      <c r="M750" s="158"/>
    </row>
    <row r="751" spans="1:13" ht="13.5" customHeight="1" outlineLevel="2">
      <c r="A751" s="141" t="s">
        <v>217</v>
      </c>
      <c r="B751" s="186" t="s">
        <v>855</v>
      </c>
      <c r="C751" s="120" t="s">
        <v>5</v>
      </c>
      <c r="D751" s="124">
        <f>D752+D753+D754+D755</f>
        <v>1300</v>
      </c>
      <c r="E751" s="124">
        <f>E752+E753+E754+E755</f>
        <v>410</v>
      </c>
      <c r="F751" s="124">
        <f>F752+F753+F754+F755</f>
        <v>410</v>
      </c>
      <c r="G751" s="6">
        <f>F751/D751</f>
        <v>0.31538461538461537</v>
      </c>
      <c r="H751" s="146" t="s">
        <v>285</v>
      </c>
      <c r="I751" s="129" t="s">
        <v>890</v>
      </c>
      <c r="J751" s="132" t="s">
        <v>464</v>
      </c>
      <c r="K751" s="135" t="s">
        <v>11</v>
      </c>
      <c r="L751" s="135" t="s">
        <v>693</v>
      </c>
      <c r="M751" s="135">
        <v>809</v>
      </c>
    </row>
    <row r="752" spans="1:13" ht="13.5" customHeight="1" outlineLevel="2">
      <c r="A752" s="142"/>
      <c r="B752" s="187"/>
      <c r="C752" s="120" t="s">
        <v>6</v>
      </c>
      <c r="D752" s="124">
        <v>1300</v>
      </c>
      <c r="E752" s="124">
        <v>410</v>
      </c>
      <c r="F752" s="124">
        <v>410</v>
      </c>
      <c r="G752" s="6">
        <f>F752/D752</f>
        <v>0.31538461538461537</v>
      </c>
      <c r="H752" s="147"/>
      <c r="I752" s="130"/>
      <c r="J752" s="133"/>
      <c r="K752" s="136"/>
      <c r="L752" s="136"/>
      <c r="M752" s="136"/>
    </row>
    <row r="753" spans="1:13" ht="13.5" customHeight="1" outlineLevel="2">
      <c r="A753" s="142"/>
      <c r="B753" s="187"/>
      <c r="C753" s="120" t="s">
        <v>7</v>
      </c>
      <c r="D753" s="124">
        <v>0</v>
      </c>
      <c r="E753" s="124">
        <v>0</v>
      </c>
      <c r="F753" s="124">
        <v>0</v>
      </c>
      <c r="G753" s="6"/>
      <c r="H753" s="147"/>
      <c r="I753" s="130"/>
      <c r="J753" s="133"/>
      <c r="K753" s="136"/>
      <c r="L753" s="136"/>
      <c r="M753" s="136"/>
    </row>
    <row r="754" spans="1:13" ht="13.5" customHeight="1" outlineLevel="2">
      <c r="A754" s="142"/>
      <c r="B754" s="187"/>
      <c r="C754" s="120" t="s">
        <v>8</v>
      </c>
      <c r="D754" s="124">
        <v>0</v>
      </c>
      <c r="E754" s="124">
        <v>0</v>
      </c>
      <c r="F754" s="124">
        <v>0</v>
      </c>
      <c r="G754" s="6"/>
      <c r="H754" s="147"/>
      <c r="I754" s="130"/>
      <c r="J754" s="133"/>
      <c r="K754" s="136"/>
      <c r="L754" s="136"/>
      <c r="M754" s="136"/>
    </row>
    <row r="755" spans="1:13" ht="15.75" customHeight="1" outlineLevel="2">
      <c r="A755" s="142"/>
      <c r="B755" s="187"/>
      <c r="C755" s="135" t="s">
        <v>9</v>
      </c>
      <c r="D755" s="195">
        <v>0</v>
      </c>
      <c r="E755" s="195">
        <v>0</v>
      </c>
      <c r="F755" s="195">
        <v>0</v>
      </c>
      <c r="G755" s="197"/>
      <c r="H755" s="147"/>
      <c r="I755" s="130"/>
      <c r="J755" s="133"/>
      <c r="K755" s="136"/>
      <c r="L755" s="136"/>
      <c r="M755" s="136"/>
    </row>
    <row r="756" spans="1:13" ht="197.25" customHeight="1" outlineLevel="2">
      <c r="A756" s="143"/>
      <c r="B756" s="188"/>
      <c r="C756" s="137"/>
      <c r="D756" s="196"/>
      <c r="E756" s="196"/>
      <c r="F756" s="196"/>
      <c r="G756" s="198"/>
      <c r="H756" s="148"/>
      <c r="I756" s="131"/>
      <c r="J756" s="134"/>
      <c r="K756" s="137"/>
      <c r="L756" s="137"/>
      <c r="M756" s="137"/>
    </row>
    <row r="757" spans="1:13" ht="13.5" customHeight="1" outlineLevel="2">
      <c r="A757" s="126" t="s">
        <v>280</v>
      </c>
      <c r="B757" s="127" t="s">
        <v>383</v>
      </c>
      <c r="C757" s="120" t="s">
        <v>5</v>
      </c>
      <c r="D757" s="124">
        <f>D758+D759+D760+D761</f>
        <v>0</v>
      </c>
      <c r="E757" s="124">
        <f>E758+E759+E760+E761</f>
        <v>0</v>
      </c>
      <c r="F757" s="124">
        <f>F758+F759+F760+F761</f>
        <v>0</v>
      </c>
      <c r="G757" s="6"/>
      <c r="H757" s="128" t="s">
        <v>384</v>
      </c>
      <c r="I757" s="129" t="s">
        <v>891</v>
      </c>
      <c r="J757" s="140" t="s">
        <v>673</v>
      </c>
      <c r="K757" s="135" t="s">
        <v>11</v>
      </c>
      <c r="L757" s="138" t="s">
        <v>694</v>
      </c>
      <c r="M757" s="140">
        <v>809</v>
      </c>
    </row>
    <row r="758" spans="1:13" ht="13.5" customHeight="1" outlineLevel="2">
      <c r="A758" s="126"/>
      <c r="B758" s="127"/>
      <c r="C758" s="120" t="s">
        <v>6</v>
      </c>
      <c r="D758" s="124">
        <v>0</v>
      </c>
      <c r="E758" s="124">
        <v>0</v>
      </c>
      <c r="F758" s="124">
        <v>0</v>
      </c>
      <c r="G758" s="6"/>
      <c r="H758" s="128"/>
      <c r="I758" s="130"/>
      <c r="J758" s="140"/>
      <c r="K758" s="136"/>
      <c r="L758" s="138"/>
      <c r="M758" s="140"/>
    </row>
    <row r="759" spans="1:13" ht="13.5" customHeight="1" outlineLevel="2">
      <c r="A759" s="126"/>
      <c r="B759" s="127"/>
      <c r="C759" s="120" t="s">
        <v>7</v>
      </c>
      <c r="D759" s="124">
        <v>0</v>
      </c>
      <c r="E759" s="124">
        <v>0</v>
      </c>
      <c r="F759" s="124">
        <v>0</v>
      </c>
      <c r="G759" s="6"/>
      <c r="H759" s="128"/>
      <c r="I759" s="130"/>
      <c r="J759" s="140"/>
      <c r="K759" s="136"/>
      <c r="L759" s="138"/>
      <c r="M759" s="140"/>
    </row>
    <row r="760" spans="1:13" ht="13.5" customHeight="1" outlineLevel="2">
      <c r="A760" s="126"/>
      <c r="B760" s="127"/>
      <c r="C760" s="120" t="s">
        <v>8</v>
      </c>
      <c r="D760" s="124">
        <v>0</v>
      </c>
      <c r="E760" s="124">
        <v>0</v>
      </c>
      <c r="F760" s="124">
        <v>0</v>
      </c>
      <c r="G760" s="6"/>
      <c r="H760" s="128"/>
      <c r="I760" s="130"/>
      <c r="J760" s="140"/>
      <c r="K760" s="136"/>
      <c r="L760" s="138"/>
      <c r="M760" s="140"/>
    </row>
    <row r="761" spans="1:13" ht="178.5" customHeight="1" outlineLevel="2">
      <c r="A761" s="126"/>
      <c r="B761" s="127"/>
      <c r="C761" s="120" t="s">
        <v>9</v>
      </c>
      <c r="D761" s="124">
        <v>0</v>
      </c>
      <c r="E761" s="124">
        <v>0</v>
      </c>
      <c r="F761" s="124">
        <v>0</v>
      </c>
      <c r="G761" s="6"/>
      <c r="H761" s="128"/>
      <c r="I761" s="131"/>
      <c r="J761" s="140"/>
      <c r="K761" s="137"/>
      <c r="L761" s="138"/>
      <c r="M761" s="140"/>
    </row>
    <row r="762" spans="1:13" ht="15.75" customHeight="1" outlineLevel="1">
      <c r="A762" s="126" t="s">
        <v>218</v>
      </c>
      <c r="B762" s="127" t="s">
        <v>368</v>
      </c>
      <c r="C762" s="120" t="s">
        <v>5</v>
      </c>
      <c r="D762" s="124">
        <f>D763+D764+D765+D766</f>
        <v>1900</v>
      </c>
      <c r="E762" s="124">
        <f>E763+E764+E765+E766</f>
        <v>1900</v>
      </c>
      <c r="F762" s="124">
        <f>F763+F764+F765+F766</f>
        <v>1862.75</v>
      </c>
      <c r="G762" s="6">
        <f>F762/D762</f>
        <v>0.98039473684210521</v>
      </c>
      <c r="H762" s="128"/>
      <c r="I762" s="121" t="s">
        <v>241</v>
      </c>
      <c r="J762" s="120">
        <f>J763+J764+J765</f>
        <v>2</v>
      </c>
      <c r="K762" s="140" t="s">
        <v>11</v>
      </c>
      <c r="L762" s="158"/>
      <c r="M762" s="158"/>
    </row>
    <row r="763" spans="1:13" ht="14.25" customHeight="1" outlineLevel="1">
      <c r="A763" s="126"/>
      <c r="B763" s="127"/>
      <c r="C763" s="120" t="s">
        <v>6</v>
      </c>
      <c r="D763" s="124">
        <f t="shared" ref="D763:F766" si="67">D768+D773</f>
        <v>1900</v>
      </c>
      <c r="E763" s="124">
        <f t="shared" si="67"/>
        <v>1900</v>
      </c>
      <c r="F763" s="124">
        <f t="shared" si="67"/>
        <v>1862.75</v>
      </c>
      <c r="G763" s="6">
        <f>F763/D763</f>
        <v>0.98039473684210521</v>
      </c>
      <c r="H763" s="128"/>
      <c r="I763" s="121" t="s">
        <v>242</v>
      </c>
      <c r="J763" s="120">
        <v>2</v>
      </c>
      <c r="K763" s="140"/>
      <c r="L763" s="158"/>
      <c r="M763" s="158"/>
    </row>
    <row r="764" spans="1:13" ht="14.25" customHeight="1" outlineLevel="1">
      <c r="A764" s="126"/>
      <c r="B764" s="127"/>
      <c r="C764" s="120" t="s">
        <v>7</v>
      </c>
      <c r="D764" s="124">
        <f t="shared" si="67"/>
        <v>0</v>
      </c>
      <c r="E764" s="124">
        <f t="shared" si="67"/>
        <v>0</v>
      </c>
      <c r="F764" s="124">
        <f t="shared" si="67"/>
        <v>0</v>
      </c>
      <c r="G764" s="6"/>
      <c r="H764" s="128"/>
      <c r="I764" s="121" t="s">
        <v>243</v>
      </c>
      <c r="J764" s="120">
        <v>0</v>
      </c>
      <c r="K764" s="140"/>
      <c r="L764" s="158"/>
      <c r="M764" s="158"/>
    </row>
    <row r="765" spans="1:13" ht="14.25" customHeight="1" outlineLevel="1">
      <c r="A765" s="126"/>
      <c r="B765" s="127"/>
      <c r="C765" s="120" t="s">
        <v>8</v>
      </c>
      <c r="D765" s="124">
        <f t="shared" si="67"/>
        <v>0</v>
      </c>
      <c r="E765" s="124">
        <f t="shared" si="67"/>
        <v>0</v>
      </c>
      <c r="F765" s="124">
        <f t="shared" si="67"/>
        <v>0</v>
      </c>
      <c r="G765" s="6"/>
      <c r="H765" s="128"/>
      <c r="I765" s="121" t="s">
        <v>244</v>
      </c>
      <c r="J765" s="120">
        <v>0</v>
      </c>
      <c r="K765" s="140"/>
      <c r="L765" s="158"/>
      <c r="M765" s="158"/>
    </row>
    <row r="766" spans="1:13" ht="73.5" customHeight="1" outlineLevel="1">
      <c r="A766" s="126"/>
      <c r="B766" s="127"/>
      <c r="C766" s="120" t="s">
        <v>9</v>
      </c>
      <c r="D766" s="124">
        <f t="shared" si="67"/>
        <v>0</v>
      </c>
      <c r="E766" s="124">
        <f t="shared" si="67"/>
        <v>0</v>
      </c>
      <c r="F766" s="124">
        <f t="shared" si="67"/>
        <v>0</v>
      </c>
      <c r="G766" s="6"/>
      <c r="H766" s="128"/>
      <c r="I766" s="121" t="s">
        <v>245</v>
      </c>
      <c r="J766" s="6">
        <f>(J763+0.5*J764)/J762</f>
        <v>1</v>
      </c>
      <c r="K766" s="140"/>
      <c r="L766" s="158"/>
      <c r="M766" s="158"/>
    </row>
    <row r="767" spans="1:13" ht="14.25" customHeight="1" outlineLevel="2">
      <c r="A767" s="126" t="s">
        <v>219</v>
      </c>
      <c r="B767" s="127" t="s">
        <v>850</v>
      </c>
      <c r="C767" s="120" t="s">
        <v>5</v>
      </c>
      <c r="D767" s="124">
        <f>D768+D769+D770+D771</f>
        <v>1900</v>
      </c>
      <c r="E767" s="124">
        <f>E768+E769+E770+E771</f>
        <v>1900</v>
      </c>
      <c r="F767" s="124">
        <f>F768+F769+F770+F771</f>
        <v>1862.75</v>
      </c>
      <c r="G767" s="6">
        <f>F767/D767</f>
        <v>0.98039473684210521</v>
      </c>
      <c r="H767" s="128" t="s">
        <v>369</v>
      </c>
      <c r="I767" s="202" t="s">
        <v>892</v>
      </c>
      <c r="J767" s="132" t="s">
        <v>464</v>
      </c>
      <c r="K767" s="140" t="s">
        <v>11</v>
      </c>
      <c r="L767" s="135"/>
      <c r="M767" s="140">
        <v>809</v>
      </c>
    </row>
    <row r="768" spans="1:13" ht="14.25" customHeight="1" outlineLevel="2">
      <c r="A768" s="126"/>
      <c r="B768" s="127"/>
      <c r="C768" s="120" t="s">
        <v>6</v>
      </c>
      <c r="D768" s="124">
        <v>1900</v>
      </c>
      <c r="E768" s="124">
        <v>1900</v>
      </c>
      <c r="F768" s="124">
        <v>1862.75</v>
      </c>
      <c r="G768" s="6">
        <f>F768/D768</f>
        <v>0.98039473684210521</v>
      </c>
      <c r="H768" s="128"/>
      <c r="I768" s="203"/>
      <c r="J768" s="133"/>
      <c r="K768" s="140"/>
      <c r="L768" s="136"/>
      <c r="M768" s="140"/>
    </row>
    <row r="769" spans="1:14" ht="14.25" customHeight="1" outlineLevel="2">
      <c r="A769" s="126"/>
      <c r="B769" s="127"/>
      <c r="C769" s="120" t="s">
        <v>7</v>
      </c>
      <c r="D769" s="124">
        <v>0</v>
      </c>
      <c r="E769" s="124">
        <v>0</v>
      </c>
      <c r="F769" s="124">
        <v>0</v>
      </c>
      <c r="G769" s="6"/>
      <c r="H769" s="128"/>
      <c r="I769" s="203"/>
      <c r="J769" s="133"/>
      <c r="K769" s="140"/>
      <c r="L769" s="136"/>
      <c r="M769" s="140"/>
    </row>
    <row r="770" spans="1:14" ht="14.25" customHeight="1" outlineLevel="2">
      <c r="A770" s="126"/>
      <c r="B770" s="127"/>
      <c r="C770" s="120" t="s">
        <v>8</v>
      </c>
      <c r="D770" s="124">
        <v>0</v>
      </c>
      <c r="E770" s="124">
        <v>0</v>
      </c>
      <c r="F770" s="124">
        <v>0</v>
      </c>
      <c r="G770" s="6"/>
      <c r="H770" s="128"/>
      <c r="I770" s="203"/>
      <c r="J770" s="133"/>
      <c r="K770" s="140"/>
      <c r="L770" s="136"/>
      <c r="M770" s="140"/>
    </row>
    <row r="771" spans="1:14" ht="271.5" customHeight="1" outlineLevel="2">
      <c r="A771" s="126"/>
      <c r="B771" s="127"/>
      <c r="C771" s="120" t="s">
        <v>9</v>
      </c>
      <c r="D771" s="124">
        <v>0</v>
      </c>
      <c r="E771" s="124">
        <v>0</v>
      </c>
      <c r="F771" s="124">
        <v>0</v>
      </c>
      <c r="G771" s="6"/>
      <c r="H771" s="128"/>
      <c r="I771" s="204"/>
      <c r="J771" s="134"/>
      <c r="K771" s="140"/>
      <c r="L771" s="137"/>
      <c r="M771" s="140"/>
    </row>
    <row r="772" spans="1:14" ht="16.5" customHeight="1" outlineLevel="2">
      <c r="A772" s="126" t="s">
        <v>220</v>
      </c>
      <c r="B772" s="127" t="s">
        <v>381</v>
      </c>
      <c r="C772" s="120" t="s">
        <v>5</v>
      </c>
      <c r="D772" s="124">
        <f>D773+D774+D775+D776</f>
        <v>0</v>
      </c>
      <c r="E772" s="124">
        <f>E773+E774+E775+E776</f>
        <v>0</v>
      </c>
      <c r="F772" s="124">
        <f>F773+F774+F775+F776</f>
        <v>0</v>
      </c>
      <c r="G772" s="6"/>
      <c r="H772" s="128" t="s">
        <v>382</v>
      </c>
      <c r="I772" s="199" t="s">
        <v>893</v>
      </c>
      <c r="J772" s="132" t="s">
        <v>464</v>
      </c>
      <c r="K772" s="140" t="s">
        <v>11</v>
      </c>
      <c r="L772" s="135"/>
      <c r="M772" s="140">
        <v>809</v>
      </c>
    </row>
    <row r="773" spans="1:14" ht="15" customHeight="1" outlineLevel="2">
      <c r="A773" s="126"/>
      <c r="B773" s="127"/>
      <c r="C773" s="120" t="s">
        <v>6</v>
      </c>
      <c r="D773" s="124">
        <v>0</v>
      </c>
      <c r="E773" s="124">
        <v>0</v>
      </c>
      <c r="F773" s="124">
        <v>0</v>
      </c>
      <c r="G773" s="6"/>
      <c r="H773" s="128"/>
      <c r="I773" s="200"/>
      <c r="J773" s="133"/>
      <c r="K773" s="140"/>
      <c r="L773" s="136"/>
      <c r="M773" s="140"/>
    </row>
    <row r="774" spans="1:14" ht="13.5" customHeight="1" outlineLevel="2">
      <c r="A774" s="126"/>
      <c r="B774" s="127"/>
      <c r="C774" s="120" t="s">
        <v>7</v>
      </c>
      <c r="D774" s="124">
        <v>0</v>
      </c>
      <c r="E774" s="124">
        <v>0</v>
      </c>
      <c r="F774" s="124">
        <v>0</v>
      </c>
      <c r="G774" s="6"/>
      <c r="H774" s="128"/>
      <c r="I774" s="200"/>
      <c r="J774" s="133"/>
      <c r="K774" s="140"/>
      <c r="L774" s="136"/>
      <c r="M774" s="140"/>
    </row>
    <row r="775" spans="1:14" ht="16.5" customHeight="1" outlineLevel="2">
      <c r="A775" s="126"/>
      <c r="B775" s="127"/>
      <c r="C775" s="120" t="s">
        <v>8</v>
      </c>
      <c r="D775" s="124">
        <v>0</v>
      </c>
      <c r="E775" s="124">
        <v>0</v>
      </c>
      <c r="F775" s="124">
        <v>0</v>
      </c>
      <c r="G775" s="6"/>
      <c r="H775" s="128"/>
      <c r="I775" s="200"/>
      <c r="J775" s="133"/>
      <c r="K775" s="140"/>
      <c r="L775" s="136"/>
      <c r="M775" s="140"/>
    </row>
    <row r="776" spans="1:14" ht="212.25" customHeight="1" outlineLevel="2">
      <c r="A776" s="126"/>
      <c r="B776" s="127"/>
      <c r="C776" s="120" t="s">
        <v>9</v>
      </c>
      <c r="D776" s="124">
        <v>0</v>
      </c>
      <c r="E776" s="124">
        <v>0</v>
      </c>
      <c r="F776" s="124">
        <v>0</v>
      </c>
      <c r="G776" s="6"/>
      <c r="H776" s="128"/>
      <c r="I776" s="201"/>
      <c r="J776" s="134"/>
      <c r="K776" s="140"/>
      <c r="L776" s="137"/>
      <c r="M776" s="140"/>
    </row>
    <row r="777" spans="1:14" ht="15" customHeight="1">
      <c r="A777" s="126">
        <v>6</v>
      </c>
      <c r="B777" s="149" t="s">
        <v>135</v>
      </c>
      <c r="C777" s="120" t="s">
        <v>5</v>
      </c>
      <c r="D777" s="124">
        <f>SUM(D778:D781)</f>
        <v>47903.700000000004</v>
      </c>
      <c r="E777" s="124">
        <f>SUM(E778:E781)</f>
        <v>45671.898400000005</v>
      </c>
      <c r="F777" s="124">
        <f>SUM(F778:F781)</f>
        <v>45671.898400000005</v>
      </c>
      <c r="G777" s="6">
        <f>F777/D777</f>
        <v>0.95341066347693393</v>
      </c>
      <c r="H777" s="145"/>
      <c r="I777" s="121" t="s">
        <v>241</v>
      </c>
      <c r="J777" s="120">
        <f>J778+J779+J780</f>
        <v>7</v>
      </c>
      <c r="K777" s="140" t="s">
        <v>13</v>
      </c>
      <c r="L777" s="158"/>
      <c r="M777" s="158"/>
      <c r="N777" s="7">
        <f>SUM(N778:N780)</f>
        <v>7</v>
      </c>
    </row>
    <row r="778" spans="1:14" ht="15" customHeight="1">
      <c r="A778" s="126"/>
      <c r="B778" s="149"/>
      <c r="C778" s="120" t="s">
        <v>6</v>
      </c>
      <c r="D778" s="124">
        <f t="shared" ref="D778:F781" si="68">D783+D804+D819</f>
        <v>47903.700000000004</v>
      </c>
      <c r="E778" s="124">
        <f t="shared" si="68"/>
        <v>45671.898400000005</v>
      </c>
      <c r="F778" s="124">
        <f t="shared" si="68"/>
        <v>45671.898400000005</v>
      </c>
      <c r="G778" s="6">
        <f>F778/D778</f>
        <v>0.95341066347693393</v>
      </c>
      <c r="H778" s="145"/>
      <c r="I778" s="121" t="s">
        <v>242</v>
      </c>
      <c r="J778" s="120">
        <f>J783+J804+J819</f>
        <v>6</v>
      </c>
      <c r="K778" s="140"/>
      <c r="L778" s="158"/>
      <c r="M778" s="158"/>
      <c r="N778" s="37">
        <f>COUNTIF(J782:J832,"да")</f>
        <v>6</v>
      </c>
    </row>
    <row r="779" spans="1:14" ht="15" customHeight="1">
      <c r="A779" s="126"/>
      <c r="B779" s="149"/>
      <c r="C779" s="120" t="s">
        <v>7</v>
      </c>
      <c r="D779" s="124">
        <f t="shared" si="68"/>
        <v>0</v>
      </c>
      <c r="E779" s="124">
        <f t="shared" si="68"/>
        <v>0</v>
      </c>
      <c r="F779" s="124">
        <f t="shared" si="68"/>
        <v>0</v>
      </c>
      <c r="G779" s="6"/>
      <c r="H779" s="145"/>
      <c r="I779" s="121" t="s">
        <v>243</v>
      </c>
      <c r="J779" s="120">
        <f>J784+J805+J820</f>
        <v>1</v>
      </c>
      <c r="K779" s="140"/>
      <c r="L779" s="158"/>
      <c r="M779" s="158"/>
      <c r="N779" s="37">
        <f>COUNTIF(J783:J833,"частично")</f>
        <v>1</v>
      </c>
    </row>
    <row r="780" spans="1:14" ht="15" customHeight="1">
      <c r="A780" s="126"/>
      <c r="B780" s="149"/>
      <c r="C780" s="120" t="s">
        <v>8</v>
      </c>
      <c r="D780" s="124">
        <f t="shared" si="68"/>
        <v>0</v>
      </c>
      <c r="E780" s="124">
        <f t="shared" si="68"/>
        <v>0</v>
      </c>
      <c r="F780" s="124">
        <f t="shared" si="68"/>
        <v>0</v>
      </c>
      <c r="G780" s="6"/>
      <c r="H780" s="145"/>
      <c r="I780" s="121" t="s">
        <v>244</v>
      </c>
      <c r="J780" s="120">
        <f>J785+J806+J821</f>
        <v>0</v>
      </c>
      <c r="K780" s="140"/>
      <c r="L780" s="158"/>
      <c r="M780" s="158"/>
      <c r="N780" s="37">
        <f>COUNTIF(J784:J834,"нет")</f>
        <v>0</v>
      </c>
    </row>
    <row r="781" spans="1:14" ht="15" customHeight="1">
      <c r="A781" s="126"/>
      <c r="B781" s="149"/>
      <c r="C781" s="120" t="s">
        <v>9</v>
      </c>
      <c r="D781" s="124">
        <f t="shared" si="68"/>
        <v>0</v>
      </c>
      <c r="E781" s="124">
        <f t="shared" si="68"/>
        <v>0</v>
      </c>
      <c r="F781" s="124">
        <f t="shared" si="68"/>
        <v>0</v>
      </c>
      <c r="G781" s="6"/>
      <c r="H781" s="145"/>
      <c r="I781" s="121" t="s">
        <v>245</v>
      </c>
      <c r="J781" s="6">
        <f>(J778+0.5*J779)/J777</f>
        <v>0.9285714285714286</v>
      </c>
      <c r="K781" s="140"/>
      <c r="L781" s="158"/>
      <c r="M781" s="158"/>
    </row>
    <row r="782" spans="1:14" ht="13.5" customHeight="1" outlineLevel="1">
      <c r="A782" s="126" t="s">
        <v>136</v>
      </c>
      <c r="B782" s="127" t="s">
        <v>137</v>
      </c>
      <c r="C782" s="120" t="s">
        <v>5</v>
      </c>
      <c r="D782" s="124">
        <f>SUM(D783:D786)</f>
        <v>0</v>
      </c>
      <c r="E782" s="124">
        <f>SUM(E783:E786)</f>
        <v>0</v>
      </c>
      <c r="F782" s="124">
        <f>SUM(F783:F786)</f>
        <v>0</v>
      </c>
      <c r="G782" s="6"/>
      <c r="H782" s="128"/>
      <c r="I782" s="121" t="s">
        <v>241</v>
      </c>
      <c r="J782" s="120">
        <f>J783+J784+J785</f>
        <v>3</v>
      </c>
      <c r="K782" s="140" t="s">
        <v>13</v>
      </c>
      <c r="L782" s="158"/>
      <c r="M782" s="158"/>
    </row>
    <row r="783" spans="1:14" ht="13.5" customHeight="1" outlineLevel="1">
      <c r="A783" s="126"/>
      <c r="B783" s="127"/>
      <c r="C783" s="120" t="s">
        <v>6</v>
      </c>
      <c r="D783" s="124">
        <f>D788+D793+D798</f>
        <v>0</v>
      </c>
      <c r="E783" s="124">
        <f>E788+E793+E798</f>
        <v>0</v>
      </c>
      <c r="F783" s="124">
        <f>F788+F793+F798</f>
        <v>0</v>
      </c>
      <c r="G783" s="6"/>
      <c r="H783" s="128"/>
      <c r="I783" s="121" t="s">
        <v>242</v>
      </c>
      <c r="J783" s="120">
        <v>3</v>
      </c>
      <c r="K783" s="140"/>
      <c r="L783" s="158"/>
      <c r="M783" s="158"/>
    </row>
    <row r="784" spans="1:14" ht="13.5" customHeight="1" outlineLevel="1">
      <c r="A784" s="126"/>
      <c r="B784" s="127"/>
      <c r="C784" s="120" t="s">
        <v>7</v>
      </c>
      <c r="D784" s="124">
        <f t="shared" ref="D784:F786" si="69">D789+D794+D799</f>
        <v>0</v>
      </c>
      <c r="E784" s="124">
        <f t="shared" si="69"/>
        <v>0</v>
      </c>
      <c r="F784" s="124">
        <f t="shared" si="69"/>
        <v>0</v>
      </c>
      <c r="G784" s="6"/>
      <c r="H784" s="128"/>
      <c r="I784" s="121" t="s">
        <v>243</v>
      </c>
      <c r="J784" s="120">
        <v>0</v>
      </c>
      <c r="K784" s="140"/>
      <c r="L784" s="158"/>
      <c r="M784" s="158"/>
    </row>
    <row r="785" spans="1:13" ht="13.5" customHeight="1" outlineLevel="1">
      <c r="A785" s="126"/>
      <c r="B785" s="127"/>
      <c r="C785" s="120" t="s">
        <v>8</v>
      </c>
      <c r="D785" s="124">
        <f t="shared" si="69"/>
        <v>0</v>
      </c>
      <c r="E785" s="124">
        <f t="shared" si="69"/>
        <v>0</v>
      </c>
      <c r="F785" s="124">
        <f t="shared" si="69"/>
        <v>0</v>
      </c>
      <c r="G785" s="6"/>
      <c r="H785" s="128"/>
      <c r="I785" s="121" t="s">
        <v>244</v>
      </c>
      <c r="J785" s="120">
        <v>0</v>
      </c>
      <c r="K785" s="140"/>
      <c r="L785" s="158"/>
      <c r="M785" s="158"/>
    </row>
    <row r="786" spans="1:13" ht="23.25" customHeight="1" outlineLevel="1">
      <c r="A786" s="126"/>
      <c r="B786" s="127"/>
      <c r="C786" s="120" t="s">
        <v>9</v>
      </c>
      <c r="D786" s="124">
        <f t="shared" si="69"/>
        <v>0</v>
      </c>
      <c r="E786" s="124">
        <f t="shared" si="69"/>
        <v>0</v>
      </c>
      <c r="F786" s="124">
        <f t="shared" si="69"/>
        <v>0</v>
      </c>
      <c r="G786" s="6"/>
      <c r="H786" s="128"/>
      <c r="I786" s="121" t="s">
        <v>245</v>
      </c>
      <c r="J786" s="6">
        <f>(J783+0.5*J784)/J782</f>
        <v>1</v>
      </c>
      <c r="K786" s="140"/>
      <c r="L786" s="158"/>
      <c r="M786" s="158"/>
    </row>
    <row r="787" spans="1:13" ht="14.25" customHeight="1" outlineLevel="2">
      <c r="A787" s="126" t="s">
        <v>138</v>
      </c>
      <c r="B787" s="127" t="s">
        <v>851</v>
      </c>
      <c r="C787" s="120" t="s">
        <v>5</v>
      </c>
      <c r="D787" s="124">
        <f>SUM(D788:D791)</f>
        <v>0</v>
      </c>
      <c r="E787" s="124">
        <f>SUM(E788:E791)</f>
        <v>0</v>
      </c>
      <c r="F787" s="124">
        <f>SUM(F788:F791)</f>
        <v>0</v>
      </c>
      <c r="G787" s="6"/>
      <c r="H787" s="128" t="s">
        <v>267</v>
      </c>
      <c r="I787" s="139" t="s">
        <v>803</v>
      </c>
      <c r="J787" s="140" t="s">
        <v>464</v>
      </c>
      <c r="K787" s="140" t="s">
        <v>13</v>
      </c>
      <c r="L787" s="140"/>
      <c r="M787" s="140">
        <v>824</v>
      </c>
    </row>
    <row r="788" spans="1:13" ht="14.25" customHeight="1" outlineLevel="2">
      <c r="A788" s="126"/>
      <c r="B788" s="127"/>
      <c r="C788" s="120" t="s">
        <v>6</v>
      </c>
      <c r="D788" s="124">
        <v>0</v>
      </c>
      <c r="E788" s="124">
        <v>0</v>
      </c>
      <c r="F788" s="124">
        <v>0</v>
      </c>
      <c r="G788" s="6"/>
      <c r="H788" s="128"/>
      <c r="I788" s="139"/>
      <c r="J788" s="140"/>
      <c r="K788" s="140"/>
      <c r="L788" s="140"/>
      <c r="M788" s="140"/>
    </row>
    <row r="789" spans="1:13" ht="14.25" customHeight="1" outlineLevel="2">
      <c r="A789" s="126"/>
      <c r="B789" s="127"/>
      <c r="C789" s="120" t="s">
        <v>7</v>
      </c>
      <c r="D789" s="124">
        <v>0</v>
      </c>
      <c r="E789" s="124">
        <v>0</v>
      </c>
      <c r="F789" s="124">
        <v>0</v>
      </c>
      <c r="G789" s="6"/>
      <c r="H789" s="128"/>
      <c r="I789" s="139"/>
      <c r="J789" s="140"/>
      <c r="K789" s="140"/>
      <c r="L789" s="140"/>
      <c r="M789" s="140"/>
    </row>
    <row r="790" spans="1:13" ht="14.25" customHeight="1" outlineLevel="2">
      <c r="A790" s="126"/>
      <c r="B790" s="127"/>
      <c r="C790" s="120" t="s">
        <v>8</v>
      </c>
      <c r="D790" s="124">
        <v>0</v>
      </c>
      <c r="E790" s="124">
        <v>0</v>
      </c>
      <c r="F790" s="124">
        <v>0</v>
      </c>
      <c r="G790" s="6"/>
      <c r="H790" s="128"/>
      <c r="I790" s="139"/>
      <c r="J790" s="140"/>
      <c r="K790" s="140"/>
      <c r="L790" s="140"/>
      <c r="M790" s="140"/>
    </row>
    <row r="791" spans="1:13" ht="232.5" customHeight="1" outlineLevel="2">
      <c r="A791" s="126"/>
      <c r="B791" s="127"/>
      <c r="C791" s="120" t="s">
        <v>9</v>
      </c>
      <c r="D791" s="124">
        <v>0</v>
      </c>
      <c r="E791" s="124">
        <v>0</v>
      </c>
      <c r="F791" s="124">
        <v>0</v>
      </c>
      <c r="G791" s="6"/>
      <c r="H791" s="128"/>
      <c r="I791" s="139"/>
      <c r="J791" s="140"/>
      <c r="K791" s="140"/>
      <c r="L791" s="140"/>
      <c r="M791" s="140"/>
    </row>
    <row r="792" spans="1:13" ht="13.5" customHeight="1" outlineLevel="2">
      <c r="A792" s="126" t="s">
        <v>139</v>
      </c>
      <c r="B792" s="127" t="s">
        <v>852</v>
      </c>
      <c r="C792" s="120" t="s">
        <v>5</v>
      </c>
      <c r="D792" s="124">
        <f>SUM(D793:D796)</f>
        <v>0</v>
      </c>
      <c r="E792" s="124">
        <f>SUM(E793:E796)</f>
        <v>0</v>
      </c>
      <c r="F792" s="124">
        <f>SUM(F793:F796)</f>
        <v>0</v>
      </c>
      <c r="G792" s="6"/>
      <c r="H792" s="208" t="s">
        <v>268</v>
      </c>
      <c r="I792" s="208" t="s">
        <v>894</v>
      </c>
      <c r="J792" s="140" t="s">
        <v>464</v>
      </c>
      <c r="K792" s="140" t="s">
        <v>13</v>
      </c>
      <c r="L792" s="140"/>
      <c r="M792" s="140">
        <v>824</v>
      </c>
    </row>
    <row r="793" spans="1:13" ht="13.5" customHeight="1" outlineLevel="2">
      <c r="A793" s="126"/>
      <c r="B793" s="127"/>
      <c r="C793" s="120" t="s">
        <v>6</v>
      </c>
      <c r="D793" s="124">
        <v>0</v>
      </c>
      <c r="E793" s="124">
        <v>0</v>
      </c>
      <c r="F793" s="124">
        <v>0</v>
      </c>
      <c r="G793" s="6"/>
      <c r="H793" s="208"/>
      <c r="I793" s="208"/>
      <c r="J793" s="140"/>
      <c r="K793" s="140"/>
      <c r="L793" s="140"/>
      <c r="M793" s="140"/>
    </row>
    <row r="794" spans="1:13" ht="13.5" customHeight="1" outlineLevel="2">
      <c r="A794" s="126"/>
      <c r="B794" s="127"/>
      <c r="C794" s="120" t="s">
        <v>7</v>
      </c>
      <c r="D794" s="124">
        <v>0</v>
      </c>
      <c r="E794" s="124">
        <v>0</v>
      </c>
      <c r="F794" s="124">
        <v>0</v>
      </c>
      <c r="G794" s="6"/>
      <c r="H794" s="208"/>
      <c r="I794" s="208"/>
      <c r="J794" s="140"/>
      <c r="K794" s="140"/>
      <c r="L794" s="140"/>
      <c r="M794" s="140"/>
    </row>
    <row r="795" spans="1:13" ht="13.5" customHeight="1" outlineLevel="2">
      <c r="A795" s="126"/>
      <c r="B795" s="127"/>
      <c r="C795" s="120" t="s">
        <v>8</v>
      </c>
      <c r="D795" s="124">
        <v>0</v>
      </c>
      <c r="E795" s="124">
        <v>0</v>
      </c>
      <c r="F795" s="124">
        <v>0</v>
      </c>
      <c r="G795" s="6"/>
      <c r="H795" s="208"/>
      <c r="I795" s="208"/>
      <c r="J795" s="140"/>
      <c r="K795" s="140"/>
      <c r="L795" s="140"/>
      <c r="M795" s="140"/>
    </row>
    <row r="796" spans="1:13" ht="139.5" customHeight="1" outlineLevel="2">
      <c r="A796" s="126"/>
      <c r="B796" s="127"/>
      <c r="C796" s="120" t="s">
        <v>9</v>
      </c>
      <c r="D796" s="124">
        <v>0</v>
      </c>
      <c r="E796" s="124">
        <v>0</v>
      </c>
      <c r="F796" s="124">
        <v>0</v>
      </c>
      <c r="G796" s="6"/>
      <c r="H796" s="208"/>
      <c r="I796" s="208"/>
      <c r="J796" s="140"/>
      <c r="K796" s="140"/>
      <c r="L796" s="140"/>
      <c r="M796" s="140"/>
    </row>
    <row r="797" spans="1:13" ht="13.5" customHeight="1" outlineLevel="2">
      <c r="A797" s="141" t="s">
        <v>140</v>
      </c>
      <c r="B797" s="186" t="s">
        <v>853</v>
      </c>
      <c r="C797" s="120" t="s">
        <v>5</v>
      </c>
      <c r="D797" s="124">
        <f>SUM(D798:D801)</f>
        <v>0</v>
      </c>
      <c r="E797" s="124">
        <f>SUM(E798:E801)</f>
        <v>0</v>
      </c>
      <c r="F797" s="124">
        <f>SUM(F798:F801)</f>
        <v>0</v>
      </c>
      <c r="G797" s="6"/>
      <c r="H797" s="205" t="s">
        <v>141</v>
      </c>
      <c r="I797" s="205" t="s">
        <v>895</v>
      </c>
      <c r="J797" s="135" t="s">
        <v>464</v>
      </c>
      <c r="K797" s="135" t="s">
        <v>13</v>
      </c>
      <c r="L797" s="135"/>
      <c r="M797" s="135">
        <v>824</v>
      </c>
    </row>
    <row r="798" spans="1:13" ht="13.5" customHeight="1" outlineLevel="2">
      <c r="A798" s="142"/>
      <c r="B798" s="187"/>
      <c r="C798" s="120" t="s">
        <v>6</v>
      </c>
      <c r="D798" s="124">
        <v>0</v>
      </c>
      <c r="E798" s="124">
        <v>0</v>
      </c>
      <c r="F798" s="124">
        <v>0</v>
      </c>
      <c r="G798" s="6"/>
      <c r="H798" s="206"/>
      <c r="I798" s="206"/>
      <c r="J798" s="136"/>
      <c r="K798" s="136"/>
      <c r="L798" s="136"/>
      <c r="M798" s="136"/>
    </row>
    <row r="799" spans="1:13" ht="13.5" customHeight="1" outlineLevel="2">
      <c r="A799" s="142"/>
      <c r="B799" s="187"/>
      <c r="C799" s="120" t="s">
        <v>7</v>
      </c>
      <c r="D799" s="124">
        <v>0</v>
      </c>
      <c r="E799" s="124">
        <v>0</v>
      </c>
      <c r="F799" s="124">
        <v>0</v>
      </c>
      <c r="G799" s="6"/>
      <c r="H799" s="206"/>
      <c r="I799" s="206"/>
      <c r="J799" s="136"/>
      <c r="K799" s="136"/>
      <c r="L799" s="136"/>
      <c r="M799" s="136"/>
    </row>
    <row r="800" spans="1:13" ht="13.5" customHeight="1" outlineLevel="2">
      <c r="A800" s="142"/>
      <c r="B800" s="187"/>
      <c r="C800" s="120" t="s">
        <v>8</v>
      </c>
      <c r="D800" s="124">
        <v>0</v>
      </c>
      <c r="E800" s="124">
        <v>0</v>
      </c>
      <c r="F800" s="124">
        <v>0</v>
      </c>
      <c r="G800" s="6"/>
      <c r="H800" s="206"/>
      <c r="I800" s="206"/>
      <c r="J800" s="136"/>
      <c r="K800" s="136"/>
      <c r="L800" s="136"/>
      <c r="M800" s="136"/>
    </row>
    <row r="801" spans="1:13" ht="14.25" customHeight="1" outlineLevel="2">
      <c r="A801" s="142"/>
      <c r="B801" s="187"/>
      <c r="C801" s="135" t="s">
        <v>9</v>
      </c>
      <c r="D801" s="195">
        <v>0</v>
      </c>
      <c r="E801" s="195">
        <v>0</v>
      </c>
      <c r="F801" s="195">
        <v>0</v>
      </c>
      <c r="G801" s="195"/>
      <c r="H801" s="206"/>
      <c r="I801" s="206"/>
      <c r="J801" s="136"/>
      <c r="K801" s="136"/>
      <c r="L801" s="136"/>
      <c r="M801" s="136"/>
    </row>
    <row r="802" spans="1:13" ht="196.5" customHeight="1" outlineLevel="2">
      <c r="A802" s="143"/>
      <c r="B802" s="188"/>
      <c r="C802" s="137"/>
      <c r="D802" s="196"/>
      <c r="E802" s="196"/>
      <c r="F802" s="196"/>
      <c r="G802" s="196"/>
      <c r="H802" s="207"/>
      <c r="I802" s="207"/>
      <c r="J802" s="137"/>
      <c r="K802" s="137"/>
      <c r="L802" s="137"/>
      <c r="M802" s="137"/>
    </row>
    <row r="803" spans="1:13" ht="12.75" customHeight="1" outlineLevel="1">
      <c r="A803" s="126" t="s">
        <v>142</v>
      </c>
      <c r="B803" s="127" t="s">
        <v>143</v>
      </c>
      <c r="C803" s="120" t="s">
        <v>5</v>
      </c>
      <c r="D803" s="124">
        <f>SUM(D804:D807)</f>
        <v>0</v>
      </c>
      <c r="E803" s="124">
        <f>SUM(E804:E807)</f>
        <v>0</v>
      </c>
      <c r="F803" s="124">
        <f>SUM(F804:F807)</f>
        <v>0</v>
      </c>
      <c r="G803" s="6"/>
      <c r="H803" s="128"/>
      <c r="I803" s="121" t="s">
        <v>241</v>
      </c>
      <c r="J803" s="120">
        <f>J804+J805+J806</f>
        <v>2</v>
      </c>
      <c r="K803" s="140" t="s">
        <v>13</v>
      </c>
      <c r="L803" s="158"/>
      <c r="M803" s="158"/>
    </row>
    <row r="804" spans="1:13" ht="12.75" customHeight="1" outlineLevel="1">
      <c r="A804" s="126"/>
      <c r="B804" s="127"/>
      <c r="C804" s="120" t="s">
        <v>6</v>
      </c>
      <c r="D804" s="124">
        <f t="shared" ref="D804:F807" si="70">D809+D814</f>
        <v>0</v>
      </c>
      <c r="E804" s="124">
        <f t="shared" si="70"/>
        <v>0</v>
      </c>
      <c r="F804" s="124">
        <f t="shared" si="70"/>
        <v>0</v>
      </c>
      <c r="G804" s="6"/>
      <c r="H804" s="128"/>
      <c r="I804" s="121" t="s">
        <v>242</v>
      </c>
      <c r="J804" s="120">
        <v>1</v>
      </c>
      <c r="K804" s="140"/>
      <c r="L804" s="158"/>
      <c r="M804" s="158"/>
    </row>
    <row r="805" spans="1:13" ht="12.75" customHeight="1" outlineLevel="1">
      <c r="A805" s="126"/>
      <c r="B805" s="127"/>
      <c r="C805" s="120" t="s">
        <v>7</v>
      </c>
      <c r="D805" s="124">
        <f t="shared" si="70"/>
        <v>0</v>
      </c>
      <c r="E805" s="124">
        <f t="shared" si="70"/>
        <v>0</v>
      </c>
      <c r="F805" s="124">
        <f t="shared" si="70"/>
        <v>0</v>
      </c>
      <c r="G805" s="6"/>
      <c r="H805" s="128"/>
      <c r="I805" s="121" t="s">
        <v>243</v>
      </c>
      <c r="J805" s="120">
        <v>1</v>
      </c>
      <c r="K805" s="140"/>
      <c r="L805" s="158"/>
      <c r="M805" s="158"/>
    </row>
    <row r="806" spans="1:13" ht="12.75" customHeight="1" outlineLevel="1">
      <c r="A806" s="126"/>
      <c r="B806" s="127"/>
      <c r="C806" s="120" t="s">
        <v>8</v>
      </c>
      <c r="D806" s="124">
        <f t="shared" si="70"/>
        <v>0</v>
      </c>
      <c r="E806" s="124">
        <f t="shared" si="70"/>
        <v>0</v>
      </c>
      <c r="F806" s="124">
        <f t="shared" si="70"/>
        <v>0</v>
      </c>
      <c r="G806" s="6"/>
      <c r="H806" s="128"/>
      <c r="I806" s="121" t="s">
        <v>244</v>
      </c>
      <c r="J806" s="120">
        <v>0</v>
      </c>
      <c r="K806" s="140"/>
      <c r="L806" s="158"/>
      <c r="M806" s="158"/>
    </row>
    <row r="807" spans="1:13" ht="43.5" customHeight="1" outlineLevel="1">
      <c r="A807" s="126"/>
      <c r="B807" s="127"/>
      <c r="C807" s="120" t="s">
        <v>9</v>
      </c>
      <c r="D807" s="124">
        <f t="shared" si="70"/>
        <v>0</v>
      </c>
      <c r="E807" s="124">
        <f t="shared" si="70"/>
        <v>0</v>
      </c>
      <c r="F807" s="124">
        <f t="shared" si="70"/>
        <v>0</v>
      </c>
      <c r="G807" s="6"/>
      <c r="H807" s="128"/>
      <c r="I807" s="121" t="s">
        <v>245</v>
      </c>
      <c r="J807" s="6">
        <f>(J804+0.5*J805)/J803</f>
        <v>0.75</v>
      </c>
      <c r="K807" s="140"/>
      <c r="L807" s="158"/>
      <c r="M807" s="158"/>
    </row>
    <row r="808" spans="1:13" ht="17.25" customHeight="1" outlineLevel="2">
      <c r="A808" s="189" t="s">
        <v>144</v>
      </c>
      <c r="B808" s="127" t="s">
        <v>145</v>
      </c>
      <c r="C808" s="120" t="s">
        <v>5</v>
      </c>
      <c r="D808" s="124">
        <f>SUM(D809:D812)</f>
        <v>0</v>
      </c>
      <c r="E808" s="124">
        <f>SUM(E809:E812)</f>
        <v>0</v>
      </c>
      <c r="F808" s="124">
        <f>SUM(F809:F812)</f>
        <v>0</v>
      </c>
      <c r="G808" s="6"/>
      <c r="H808" s="209" t="s">
        <v>380</v>
      </c>
      <c r="I808" s="209" t="s">
        <v>705</v>
      </c>
      <c r="J808" s="210" t="s">
        <v>673</v>
      </c>
      <c r="K808" s="140" t="s">
        <v>13</v>
      </c>
      <c r="L808" s="140" t="s">
        <v>704</v>
      </c>
      <c r="M808" s="140">
        <v>824</v>
      </c>
    </row>
    <row r="809" spans="1:13" ht="15" customHeight="1" outlineLevel="2">
      <c r="A809" s="126"/>
      <c r="B809" s="127"/>
      <c r="C809" s="120" t="s">
        <v>6</v>
      </c>
      <c r="D809" s="124">
        <v>0</v>
      </c>
      <c r="E809" s="124">
        <v>0</v>
      </c>
      <c r="F809" s="124">
        <v>0</v>
      </c>
      <c r="G809" s="6"/>
      <c r="H809" s="209"/>
      <c r="I809" s="209"/>
      <c r="J809" s="210"/>
      <c r="K809" s="140"/>
      <c r="L809" s="140"/>
      <c r="M809" s="140"/>
    </row>
    <row r="810" spans="1:13" ht="14.25" customHeight="1" outlineLevel="2">
      <c r="A810" s="126"/>
      <c r="B810" s="127"/>
      <c r="C810" s="120" t="s">
        <v>7</v>
      </c>
      <c r="D810" s="124">
        <v>0</v>
      </c>
      <c r="E810" s="124">
        <v>0</v>
      </c>
      <c r="F810" s="124">
        <v>0</v>
      </c>
      <c r="G810" s="6"/>
      <c r="H810" s="209"/>
      <c r="I810" s="209"/>
      <c r="J810" s="210"/>
      <c r="K810" s="140"/>
      <c r="L810" s="140"/>
      <c r="M810" s="140"/>
    </row>
    <row r="811" spans="1:13" ht="13.5" customHeight="1" outlineLevel="2">
      <c r="A811" s="126"/>
      <c r="B811" s="127"/>
      <c r="C811" s="120" t="s">
        <v>8</v>
      </c>
      <c r="D811" s="124">
        <v>0</v>
      </c>
      <c r="E811" s="124">
        <v>0</v>
      </c>
      <c r="F811" s="124">
        <v>0</v>
      </c>
      <c r="G811" s="6"/>
      <c r="H811" s="209"/>
      <c r="I811" s="209"/>
      <c r="J811" s="210"/>
      <c r="K811" s="140"/>
      <c r="L811" s="140"/>
      <c r="M811" s="140"/>
    </row>
    <row r="812" spans="1:13" ht="105" customHeight="1" outlineLevel="2">
      <c r="A812" s="126"/>
      <c r="B812" s="127"/>
      <c r="C812" s="120" t="s">
        <v>9</v>
      </c>
      <c r="D812" s="124">
        <v>0</v>
      </c>
      <c r="E812" s="124">
        <v>0</v>
      </c>
      <c r="F812" s="124">
        <v>0</v>
      </c>
      <c r="G812" s="6"/>
      <c r="H812" s="209"/>
      <c r="I812" s="209"/>
      <c r="J812" s="210"/>
      <c r="K812" s="140"/>
      <c r="L812" s="140"/>
      <c r="M812" s="140"/>
    </row>
    <row r="813" spans="1:13" ht="12.75" customHeight="1" outlineLevel="2">
      <c r="A813" s="189" t="s">
        <v>146</v>
      </c>
      <c r="B813" s="127" t="s">
        <v>248</v>
      </c>
      <c r="C813" s="120" t="s">
        <v>5</v>
      </c>
      <c r="D813" s="124">
        <f>SUM(D814:D817)</f>
        <v>0</v>
      </c>
      <c r="E813" s="124">
        <f>SUM(E814:E817)</f>
        <v>0</v>
      </c>
      <c r="F813" s="124">
        <f>SUM(F814:F817)</f>
        <v>0</v>
      </c>
      <c r="G813" s="6"/>
      <c r="H813" s="208" t="s">
        <v>147</v>
      </c>
      <c r="I813" s="208" t="s">
        <v>703</v>
      </c>
      <c r="J813" s="210" t="s">
        <v>464</v>
      </c>
      <c r="K813" s="140" t="s">
        <v>13</v>
      </c>
      <c r="L813" s="140"/>
      <c r="M813" s="140">
        <v>824</v>
      </c>
    </row>
    <row r="814" spans="1:13" ht="16.5" customHeight="1" outlineLevel="2">
      <c r="A814" s="126"/>
      <c r="B814" s="127"/>
      <c r="C814" s="120" t="s">
        <v>6</v>
      </c>
      <c r="D814" s="124">
        <v>0</v>
      </c>
      <c r="E814" s="124">
        <v>0</v>
      </c>
      <c r="F814" s="124">
        <v>0</v>
      </c>
      <c r="G814" s="6"/>
      <c r="H814" s="208"/>
      <c r="I814" s="208"/>
      <c r="J814" s="210"/>
      <c r="K814" s="140"/>
      <c r="L814" s="140"/>
      <c r="M814" s="140"/>
    </row>
    <row r="815" spans="1:13" ht="16.5" customHeight="1" outlineLevel="2">
      <c r="A815" s="126"/>
      <c r="B815" s="127"/>
      <c r="C815" s="120" t="s">
        <v>7</v>
      </c>
      <c r="D815" s="124">
        <v>0</v>
      </c>
      <c r="E815" s="124">
        <v>0</v>
      </c>
      <c r="F815" s="124">
        <v>0</v>
      </c>
      <c r="G815" s="6"/>
      <c r="H815" s="208"/>
      <c r="I815" s="208"/>
      <c r="J815" s="210"/>
      <c r="K815" s="140"/>
      <c r="L815" s="140"/>
      <c r="M815" s="140"/>
    </row>
    <row r="816" spans="1:13" ht="16.5" customHeight="1" outlineLevel="2">
      <c r="A816" s="126"/>
      <c r="B816" s="127"/>
      <c r="C816" s="120" t="s">
        <v>8</v>
      </c>
      <c r="D816" s="124">
        <v>0</v>
      </c>
      <c r="E816" s="124">
        <v>0</v>
      </c>
      <c r="F816" s="124">
        <v>0</v>
      </c>
      <c r="G816" s="6"/>
      <c r="H816" s="208"/>
      <c r="I816" s="208"/>
      <c r="J816" s="210"/>
      <c r="K816" s="140"/>
      <c r="L816" s="140"/>
      <c r="M816" s="140"/>
    </row>
    <row r="817" spans="1:13" ht="15.75" customHeight="1" outlineLevel="2">
      <c r="A817" s="126"/>
      <c r="B817" s="127"/>
      <c r="C817" s="120" t="s">
        <v>9</v>
      </c>
      <c r="D817" s="124">
        <v>0</v>
      </c>
      <c r="E817" s="124">
        <v>0</v>
      </c>
      <c r="F817" s="124">
        <v>0</v>
      </c>
      <c r="G817" s="6"/>
      <c r="H817" s="208"/>
      <c r="I817" s="208"/>
      <c r="J817" s="210"/>
      <c r="K817" s="140"/>
      <c r="L817" s="140"/>
      <c r="M817" s="140"/>
    </row>
    <row r="818" spans="1:13" ht="15" customHeight="1" outlineLevel="1">
      <c r="A818" s="126" t="s">
        <v>148</v>
      </c>
      <c r="B818" s="127" t="s">
        <v>269</v>
      </c>
      <c r="C818" s="120" t="s">
        <v>5</v>
      </c>
      <c r="D818" s="124">
        <f>SUM(D819:D822)</f>
        <v>47903.700000000004</v>
      </c>
      <c r="E818" s="124">
        <f>SUM(E819:E822)</f>
        <v>45671.898400000005</v>
      </c>
      <c r="F818" s="124">
        <f>SUM(F819:F822)</f>
        <v>45671.898400000005</v>
      </c>
      <c r="G818" s="6">
        <f>F818/D818</f>
        <v>0.95341066347693393</v>
      </c>
      <c r="H818" s="128"/>
      <c r="I818" s="121" t="s">
        <v>241</v>
      </c>
      <c r="J818" s="120">
        <f>J819+J820+J821</f>
        <v>2</v>
      </c>
      <c r="K818" s="140" t="s">
        <v>13</v>
      </c>
      <c r="L818" s="158"/>
      <c r="M818" s="158"/>
    </row>
    <row r="819" spans="1:13" ht="15" customHeight="1" outlineLevel="1">
      <c r="A819" s="126"/>
      <c r="B819" s="127"/>
      <c r="C819" s="120" t="s">
        <v>6</v>
      </c>
      <c r="D819" s="124">
        <f>D824+D829</f>
        <v>47903.700000000004</v>
      </c>
      <c r="E819" s="124">
        <f>E824+E829</f>
        <v>45671.898400000005</v>
      </c>
      <c r="F819" s="124">
        <f>F824+F829</f>
        <v>45671.898400000005</v>
      </c>
      <c r="G819" s="6">
        <f>F819/D819</f>
        <v>0.95341066347693393</v>
      </c>
      <c r="H819" s="128"/>
      <c r="I819" s="121" t="s">
        <v>242</v>
      </c>
      <c r="J819" s="120">
        <v>2</v>
      </c>
      <c r="K819" s="140"/>
      <c r="L819" s="158"/>
      <c r="M819" s="158"/>
    </row>
    <row r="820" spans="1:13" ht="13.5" customHeight="1" outlineLevel="1">
      <c r="A820" s="126"/>
      <c r="B820" s="127"/>
      <c r="C820" s="120" t="s">
        <v>7</v>
      </c>
      <c r="D820" s="124">
        <f t="shared" ref="D820:F822" si="71">D825+D830</f>
        <v>0</v>
      </c>
      <c r="E820" s="124">
        <f t="shared" si="71"/>
        <v>0</v>
      </c>
      <c r="F820" s="124">
        <f t="shared" si="71"/>
        <v>0</v>
      </c>
      <c r="G820" s="6"/>
      <c r="H820" s="128"/>
      <c r="I820" s="121" t="s">
        <v>243</v>
      </c>
      <c r="J820" s="120">
        <v>0</v>
      </c>
      <c r="K820" s="140"/>
      <c r="L820" s="158"/>
      <c r="M820" s="158"/>
    </row>
    <row r="821" spans="1:13" ht="13.5" customHeight="1" outlineLevel="1">
      <c r="A821" s="126"/>
      <c r="B821" s="127"/>
      <c r="C821" s="120" t="s">
        <v>8</v>
      </c>
      <c r="D821" s="124">
        <f t="shared" si="71"/>
        <v>0</v>
      </c>
      <c r="E821" s="124">
        <f t="shared" si="71"/>
        <v>0</v>
      </c>
      <c r="F821" s="124">
        <f t="shared" si="71"/>
        <v>0</v>
      </c>
      <c r="G821" s="6"/>
      <c r="H821" s="128"/>
      <c r="I821" s="121" t="s">
        <v>244</v>
      </c>
      <c r="J821" s="120">
        <v>0</v>
      </c>
      <c r="K821" s="140"/>
      <c r="L821" s="158"/>
      <c r="M821" s="158"/>
    </row>
    <row r="822" spans="1:13" ht="16.5" customHeight="1" outlineLevel="1">
      <c r="A822" s="126"/>
      <c r="B822" s="127"/>
      <c r="C822" s="120" t="s">
        <v>9</v>
      </c>
      <c r="D822" s="124">
        <f t="shared" si="71"/>
        <v>0</v>
      </c>
      <c r="E822" s="124">
        <f t="shared" si="71"/>
        <v>0</v>
      </c>
      <c r="F822" s="124">
        <f t="shared" si="71"/>
        <v>0</v>
      </c>
      <c r="G822" s="6"/>
      <c r="H822" s="128"/>
      <c r="I822" s="121" t="s">
        <v>245</v>
      </c>
      <c r="J822" s="6">
        <f>(J819+0.5*J820)/J818</f>
        <v>1</v>
      </c>
      <c r="K822" s="140"/>
      <c r="L822" s="158"/>
      <c r="M822" s="158"/>
    </row>
    <row r="823" spans="1:13" ht="12" customHeight="1" outlineLevel="2">
      <c r="A823" s="189" t="s">
        <v>149</v>
      </c>
      <c r="B823" s="127" t="s">
        <v>150</v>
      </c>
      <c r="C823" s="120" t="s">
        <v>5</v>
      </c>
      <c r="D823" s="124">
        <f>SUM(D824:D827)</f>
        <v>46408.4</v>
      </c>
      <c r="E823" s="124">
        <f>SUM(E824:E827)</f>
        <v>44864.912060000002</v>
      </c>
      <c r="F823" s="124">
        <f>SUM(F824:F827)</f>
        <v>44864.912060000002</v>
      </c>
      <c r="G823" s="6">
        <f>F823/D823</f>
        <v>0.96674119469751163</v>
      </c>
      <c r="H823" s="209" t="s">
        <v>379</v>
      </c>
      <c r="I823" s="208" t="s">
        <v>702</v>
      </c>
      <c r="J823" s="210" t="s">
        <v>464</v>
      </c>
      <c r="K823" s="140" t="s">
        <v>13</v>
      </c>
      <c r="L823" s="158"/>
      <c r="M823" s="140">
        <v>824</v>
      </c>
    </row>
    <row r="824" spans="1:13" ht="12" customHeight="1" outlineLevel="2">
      <c r="A824" s="189"/>
      <c r="B824" s="127"/>
      <c r="C824" s="120" t="s">
        <v>6</v>
      </c>
      <c r="D824" s="124">
        <v>46408.4</v>
      </c>
      <c r="E824" s="124">
        <v>44864.912060000002</v>
      </c>
      <c r="F824" s="124">
        <v>44864.912060000002</v>
      </c>
      <c r="G824" s="6">
        <f>F824/D824</f>
        <v>0.96674119469751163</v>
      </c>
      <c r="H824" s="209"/>
      <c r="I824" s="208"/>
      <c r="J824" s="210"/>
      <c r="K824" s="140"/>
      <c r="L824" s="158"/>
      <c r="M824" s="140"/>
    </row>
    <row r="825" spans="1:13" ht="12" customHeight="1" outlineLevel="2">
      <c r="A825" s="126"/>
      <c r="B825" s="127"/>
      <c r="C825" s="120" t="s">
        <v>7</v>
      </c>
      <c r="D825" s="124">
        <v>0</v>
      </c>
      <c r="E825" s="124">
        <f t="shared" ref="E825:F827" si="72">E830+E835</f>
        <v>0</v>
      </c>
      <c r="F825" s="124">
        <f t="shared" si="72"/>
        <v>0</v>
      </c>
      <c r="G825" s="6"/>
      <c r="H825" s="209"/>
      <c r="I825" s="208"/>
      <c r="J825" s="210"/>
      <c r="K825" s="140"/>
      <c r="L825" s="158"/>
      <c r="M825" s="140"/>
    </row>
    <row r="826" spans="1:13" ht="12" customHeight="1" outlineLevel="2">
      <c r="A826" s="126"/>
      <c r="B826" s="127"/>
      <c r="C826" s="120" t="s">
        <v>8</v>
      </c>
      <c r="D826" s="124">
        <v>0</v>
      </c>
      <c r="E826" s="124">
        <f t="shared" si="72"/>
        <v>0</v>
      </c>
      <c r="F826" s="124">
        <f t="shared" si="72"/>
        <v>0</v>
      </c>
      <c r="G826" s="6"/>
      <c r="H826" s="209"/>
      <c r="I826" s="208"/>
      <c r="J826" s="210"/>
      <c r="K826" s="140"/>
      <c r="L826" s="158"/>
      <c r="M826" s="140"/>
    </row>
    <row r="827" spans="1:13" ht="44.25" customHeight="1" outlineLevel="2">
      <c r="A827" s="126"/>
      <c r="B827" s="127"/>
      <c r="C827" s="120" t="s">
        <v>9</v>
      </c>
      <c r="D827" s="124">
        <v>0</v>
      </c>
      <c r="E827" s="124">
        <f t="shared" si="72"/>
        <v>0</v>
      </c>
      <c r="F827" s="124">
        <f t="shared" si="72"/>
        <v>0</v>
      </c>
      <c r="G827" s="6"/>
      <c r="H827" s="209"/>
      <c r="I827" s="208"/>
      <c r="J827" s="210"/>
      <c r="K827" s="140"/>
      <c r="L827" s="158"/>
      <c r="M827" s="140"/>
    </row>
    <row r="828" spans="1:13" ht="12" customHeight="1" outlineLevel="2">
      <c r="A828" s="189" t="s">
        <v>151</v>
      </c>
      <c r="B828" s="127" t="s">
        <v>283</v>
      </c>
      <c r="C828" s="120" t="s">
        <v>5</v>
      </c>
      <c r="D828" s="124">
        <f>SUM(D829:D832)</f>
        <v>1495.3</v>
      </c>
      <c r="E828" s="124">
        <f>SUM(E829:E832)</f>
        <v>806.98634000000004</v>
      </c>
      <c r="F828" s="124">
        <f>SUM(F829:F832)</f>
        <v>806.98634000000004</v>
      </c>
      <c r="G828" s="6">
        <f>F828/D828</f>
        <v>0.53968189660937604</v>
      </c>
      <c r="H828" s="208" t="s">
        <v>284</v>
      </c>
      <c r="I828" s="208" t="s">
        <v>896</v>
      </c>
      <c r="J828" s="210" t="s">
        <v>464</v>
      </c>
      <c r="K828" s="140" t="s">
        <v>13</v>
      </c>
      <c r="L828" s="138" t="s">
        <v>689</v>
      </c>
      <c r="M828" s="140">
        <v>824</v>
      </c>
    </row>
    <row r="829" spans="1:13" ht="12" customHeight="1" outlineLevel="2">
      <c r="A829" s="189"/>
      <c r="B829" s="127"/>
      <c r="C829" s="120" t="s">
        <v>6</v>
      </c>
      <c r="D829" s="124">
        <v>1495.3</v>
      </c>
      <c r="E829" s="124">
        <f>806.98634</f>
        <v>806.98634000000004</v>
      </c>
      <c r="F829" s="124">
        <f>E829</f>
        <v>806.98634000000004</v>
      </c>
      <c r="G829" s="6">
        <f>F829/D829</f>
        <v>0.53968189660937604</v>
      </c>
      <c r="H829" s="208"/>
      <c r="I829" s="208"/>
      <c r="J829" s="210"/>
      <c r="K829" s="140"/>
      <c r="L829" s="138"/>
      <c r="M829" s="140"/>
    </row>
    <row r="830" spans="1:13" ht="12" customHeight="1" outlineLevel="2">
      <c r="A830" s="126"/>
      <c r="B830" s="127"/>
      <c r="C830" s="120" t="s">
        <v>7</v>
      </c>
      <c r="D830" s="124">
        <v>0</v>
      </c>
      <c r="E830" s="124">
        <f t="shared" ref="E830:F832" si="73">E835+E840</f>
        <v>0</v>
      </c>
      <c r="F830" s="124">
        <f t="shared" si="73"/>
        <v>0</v>
      </c>
      <c r="G830" s="6"/>
      <c r="H830" s="208"/>
      <c r="I830" s="208"/>
      <c r="J830" s="210"/>
      <c r="K830" s="140"/>
      <c r="L830" s="138"/>
      <c r="M830" s="140"/>
    </row>
    <row r="831" spans="1:13" ht="12" customHeight="1" outlineLevel="2">
      <c r="A831" s="126"/>
      <c r="B831" s="127"/>
      <c r="C831" s="120" t="s">
        <v>8</v>
      </c>
      <c r="D831" s="124">
        <v>0</v>
      </c>
      <c r="E831" s="124">
        <f t="shared" si="73"/>
        <v>0</v>
      </c>
      <c r="F831" s="124">
        <f t="shared" si="73"/>
        <v>0</v>
      </c>
      <c r="G831" s="6"/>
      <c r="H831" s="208"/>
      <c r="I831" s="208"/>
      <c r="J831" s="210"/>
      <c r="K831" s="140"/>
      <c r="L831" s="138"/>
      <c r="M831" s="140"/>
    </row>
    <row r="832" spans="1:13" ht="58.5" customHeight="1" outlineLevel="2">
      <c r="A832" s="126"/>
      <c r="B832" s="127"/>
      <c r="C832" s="120" t="s">
        <v>9</v>
      </c>
      <c r="D832" s="124">
        <v>0</v>
      </c>
      <c r="E832" s="124">
        <f t="shared" si="73"/>
        <v>0</v>
      </c>
      <c r="F832" s="124">
        <f t="shared" si="73"/>
        <v>0</v>
      </c>
      <c r="G832" s="6"/>
      <c r="H832" s="208"/>
      <c r="I832" s="208"/>
      <c r="J832" s="210"/>
      <c r="K832" s="140"/>
      <c r="L832" s="138"/>
      <c r="M832" s="140"/>
    </row>
    <row r="833" spans="1:14" ht="13.5" customHeight="1">
      <c r="A833" s="126" t="s">
        <v>152</v>
      </c>
      <c r="B833" s="149" t="s">
        <v>153</v>
      </c>
      <c r="C833" s="120" t="s">
        <v>5</v>
      </c>
      <c r="D833" s="124">
        <f>SUM(D834:D837)</f>
        <v>184068.60689</v>
      </c>
      <c r="E833" s="124">
        <f>SUM(E834:E837)</f>
        <v>173097.79876999999</v>
      </c>
      <c r="F833" s="124">
        <f>SUM(F834:F837)</f>
        <v>173097.79879999999</v>
      </c>
      <c r="G833" s="6">
        <f>F833/D833</f>
        <v>0.94039826630210666</v>
      </c>
      <c r="H833" s="145"/>
      <c r="I833" s="121" t="s">
        <v>241</v>
      </c>
      <c r="J833" s="120">
        <f>J834+J835+J836</f>
        <v>4</v>
      </c>
      <c r="K833" s="140" t="s">
        <v>378</v>
      </c>
      <c r="L833" s="158"/>
      <c r="M833" s="158"/>
      <c r="N833" s="7">
        <f>SUM(N834:N836)</f>
        <v>4</v>
      </c>
    </row>
    <row r="834" spans="1:14" ht="13.5" customHeight="1">
      <c r="A834" s="126"/>
      <c r="B834" s="149"/>
      <c r="C834" s="120" t="s">
        <v>6</v>
      </c>
      <c r="D834" s="124">
        <f t="shared" ref="D834:F837" si="74">D839+D854</f>
        <v>184068.60689</v>
      </c>
      <c r="E834" s="124">
        <f t="shared" si="74"/>
        <v>173097.79876999999</v>
      </c>
      <c r="F834" s="124">
        <f t="shared" si="74"/>
        <v>173097.79879999999</v>
      </c>
      <c r="G834" s="6">
        <f>F834/D834</f>
        <v>0.94039826630210666</v>
      </c>
      <c r="H834" s="145"/>
      <c r="I834" s="121" t="s">
        <v>242</v>
      </c>
      <c r="J834" s="120">
        <f>J839+J854</f>
        <v>3</v>
      </c>
      <c r="K834" s="140"/>
      <c r="L834" s="158"/>
      <c r="M834" s="158"/>
      <c r="N834" s="37">
        <f>COUNTIF(J838:J867,"да")</f>
        <v>3</v>
      </c>
    </row>
    <row r="835" spans="1:14" ht="13.5" customHeight="1">
      <c r="A835" s="126"/>
      <c r="B835" s="149"/>
      <c r="C835" s="120" t="s">
        <v>7</v>
      </c>
      <c r="D835" s="124">
        <f t="shared" si="74"/>
        <v>0</v>
      </c>
      <c r="E835" s="124">
        <f t="shared" si="74"/>
        <v>0</v>
      </c>
      <c r="F835" s="124">
        <f t="shared" si="74"/>
        <v>0</v>
      </c>
      <c r="G835" s="6"/>
      <c r="H835" s="145"/>
      <c r="I835" s="121" t="s">
        <v>243</v>
      </c>
      <c r="J835" s="120">
        <f>J840+J855</f>
        <v>1</v>
      </c>
      <c r="K835" s="140"/>
      <c r="L835" s="158"/>
      <c r="M835" s="158"/>
      <c r="N835" s="37">
        <f>COUNTIF(J839:J884,"частично")</f>
        <v>1</v>
      </c>
    </row>
    <row r="836" spans="1:14" ht="13.5" customHeight="1">
      <c r="A836" s="126"/>
      <c r="B836" s="149"/>
      <c r="C836" s="120" t="s">
        <v>8</v>
      </c>
      <c r="D836" s="124">
        <f t="shared" si="74"/>
        <v>0</v>
      </c>
      <c r="E836" s="124">
        <f t="shared" si="74"/>
        <v>0</v>
      </c>
      <c r="F836" s="124">
        <f t="shared" si="74"/>
        <v>0</v>
      </c>
      <c r="G836" s="6"/>
      <c r="H836" s="145"/>
      <c r="I836" s="121" t="s">
        <v>244</v>
      </c>
      <c r="J836" s="120">
        <f>J841+J856</f>
        <v>0</v>
      </c>
      <c r="K836" s="140"/>
      <c r="L836" s="158"/>
      <c r="M836" s="158"/>
      <c r="N836" s="37">
        <f>COUNTIF(J840:J885,"нет")</f>
        <v>0</v>
      </c>
    </row>
    <row r="837" spans="1:14" ht="33" customHeight="1">
      <c r="A837" s="126"/>
      <c r="B837" s="149"/>
      <c r="C837" s="120" t="s">
        <v>9</v>
      </c>
      <c r="D837" s="124">
        <f t="shared" si="74"/>
        <v>0</v>
      </c>
      <c r="E837" s="124">
        <f t="shared" si="74"/>
        <v>0</v>
      </c>
      <c r="F837" s="124">
        <f t="shared" si="74"/>
        <v>0</v>
      </c>
      <c r="G837" s="6"/>
      <c r="H837" s="145"/>
      <c r="I837" s="121" t="s">
        <v>245</v>
      </c>
      <c r="J837" s="6">
        <f>(J834+0.5*J835)/J833</f>
        <v>0.875</v>
      </c>
      <c r="K837" s="140"/>
      <c r="L837" s="158"/>
      <c r="M837" s="158"/>
    </row>
    <row r="838" spans="1:14" ht="16.5" customHeight="1" outlineLevel="1">
      <c r="A838" s="126" t="s">
        <v>154</v>
      </c>
      <c r="B838" s="127" t="s">
        <v>155</v>
      </c>
      <c r="C838" s="120" t="s">
        <v>5</v>
      </c>
      <c r="D838" s="124">
        <f>D839+D840+D841+D842</f>
        <v>78461.3</v>
      </c>
      <c r="E838" s="124">
        <f>E839+E840+E841+E842</f>
        <v>75664.89877</v>
      </c>
      <c r="F838" s="124">
        <f>F839+F840+F841+F842</f>
        <v>75664.89877</v>
      </c>
      <c r="G838" s="6">
        <f>F838/D838</f>
        <v>0.96435948384745085</v>
      </c>
      <c r="H838" s="128"/>
      <c r="I838" s="121" t="s">
        <v>241</v>
      </c>
      <c r="J838" s="120">
        <f>J839+J840+J841</f>
        <v>2</v>
      </c>
      <c r="K838" s="140" t="s">
        <v>11</v>
      </c>
      <c r="L838" s="158"/>
      <c r="M838" s="158"/>
    </row>
    <row r="839" spans="1:14" ht="16.5" customHeight="1" outlineLevel="1">
      <c r="A839" s="126"/>
      <c r="B839" s="127"/>
      <c r="C839" s="120" t="s">
        <v>6</v>
      </c>
      <c r="D839" s="124">
        <f>D844+D849</f>
        <v>78461.3</v>
      </c>
      <c r="E839" s="124">
        <f t="shared" ref="E839:F839" si="75">E844+E849</f>
        <v>75664.89877</v>
      </c>
      <c r="F839" s="124">
        <f t="shared" si="75"/>
        <v>75664.89877</v>
      </c>
      <c r="G839" s="6">
        <f>F839/D839</f>
        <v>0.96435948384745085</v>
      </c>
      <c r="H839" s="128"/>
      <c r="I839" s="121" t="s">
        <v>242</v>
      </c>
      <c r="J839" s="120">
        <v>1</v>
      </c>
      <c r="K839" s="140"/>
      <c r="L839" s="158"/>
      <c r="M839" s="158"/>
    </row>
    <row r="840" spans="1:14" ht="16.5" customHeight="1" outlineLevel="1">
      <c r="A840" s="126"/>
      <c r="B840" s="127"/>
      <c r="C840" s="120" t="s">
        <v>7</v>
      </c>
      <c r="D840" s="124">
        <f t="shared" ref="D840:F842" si="76">D845+D850</f>
        <v>0</v>
      </c>
      <c r="E840" s="124">
        <f t="shared" si="76"/>
        <v>0</v>
      </c>
      <c r="F840" s="124">
        <f t="shared" si="76"/>
        <v>0</v>
      </c>
      <c r="G840" s="6"/>
      <c r="H840" s="128"/>
      <c r="I840" s="121" t="s">
        <v>243</v>
      </c>
      <c r="J840" s="120">
        <v>1</v>
      </c>
      <c r="K840" s="140"/>
      <c r="L840" s="158"/>
      <c r="M840" s="158"/>
    </row>
    <row r="841" spans="1:14" ht="16.5" customHeight="1" outlineLevel="1">
      <c r="A841" s="126"/>
      <c r="B841" s="127"/>
      <c r="C841" s="120" t="s">
        <v>8</v>
      </c>
      <c r="D841" s="124">
        <f t="shared" si="76"/>
        <v>0</v>
      </c>
      <c r="E841" s="124">
        <f t="shared" si="76"/>
        <v>0</v>
      </c>
      <c r="F841" s="124">
        <f t="shared" si="76"/>
        <v>0</v>
      </c>
      <c r="G841" s="6"/>
      <c r="H841" s="128"/>
      <c r="I841" s="121" t="s">
        <v>244</v>
      </c>
      <c r="J841" s="120">
        <v>0</v>
      </c>
      <c r="K841" s="140"/>
      <c r="L841" s="158"/>
      <c r="M841" s="158"/>
    </row>
    <row r="842" spans="1:14" ht="48" customHeight="1" outlineLevel="1">
      <c r="A842" s="126"/>
      <c r="B842" s="127"/>
      <c r="C842" s="120" t="s">
        <v>9</v>
      </c>
      <c r="D842" s="124">
        <f t="shared" si="76"/>
        <v>0</v>
      </c>
      <c r="E842" s="124">
        <f t="shared" si="76"/>
        <v>0</v>
      </c>
      <c r="F842" s="124">
        <f t="shared" si="76"/>
        <v>0</v>
      </c>
      <c r="G842" s="6"/>
      <c r="H842" s="128"/>
      <c r="I842" s="121" t="s">
        <v>245</v>
      </c>
      <c r="J842" s="6">
        <f>(J839+0.5*J840)/J838</f>
        <v>0.75</v>
      </c>
      <c r="K842" s="140"/>
      <c r="L842" s="158"/>
      <c r="M842" s="158"/>
    </row>
    <row r="843" spans="1:14" ht="15" customHeight="1" outlineLevel="2">
      <c r="A843" s="126" t="s">
        <v>156</v>
      </c>
      <c r="B843" s="127" t="s">
        <v>157</v>
      </c>
      <c r="C843" s="120" t="s">
        <v>5</v>
      </c>
      <c r="D843" s="124">
        <f>SUM(D844:D847)</f>
        <v>76370.5</v>
      </c>
      <c r="E843" s="124">
        <f>SUM(E844:E847)</f>
        <v>74537.378769999996</v>
      </c>
      <c r="F843" s="124">
        <f>SUM(F844:F847)</f>
        <v>74537.378769999996</v>
      </c>
      <c r="G843" s="6">
        <f>F843/D843</f>
        <v>0.97599699844835375</v>
      </c>
      <c r="H843" s="128" t="s">
        <v>306</v>
      </c>
      <c r="I843" s="128" t="s">
        <v>674</v>
      </c>
      <c r="J843" s="140" t="s">
        <v>464</v>
      </c>
      <c r="K843" s="140" t="s">
        <v>11</v>
      </c>
      <c r="L843" s="135"/>
      <c r="M843" s="140">
        <v>809</v>
      </c>
    </row>
    <row r="844" spans="1:14" ht="15" customHeight="1" outlineLevel="2">
      <c r="A844" s="126"/>
      <c r="B844" s="127"/>
      <c r="C844" s="120" t="s">
        <v>6</v>
      </c>
      <c r="D844" s="124">
        <v>76370.5</v>
      </c>
      <c r="E844" s="124">
        <v>74537.378769999996</v>
      </c>
      <c r="F844" s="124">
        <v>74537.378769999996</v>
      </c>
      <c r="G844" s="6">
        <f>F844/D844</f>
        <v>0.97599699844835375</v>
      </c>
      <c r="H844" s="128"/>
      <c r="I844" s="128"/>
      <c r="J844" s="140"/>
      <c r="K844" s="140"/>
      <c r="L844" s="136"/>
      <c r="M844" s="140"/>
    </row>
    <row r="845" spans="1:14" ht="13.5" customHeight="1" outlineLevel="2">
      <c r="A845" s="126"/>
      <c r="B845" s="127"/>
      <c r="C845" s="120" t="s">
        <v>7</v>
      </c>
      <c r="D845" s="124">
        <v>0</v>
      </c>
      <c r="E845" s="124">
        <v>0</v>
      </c>
      <c r="F845" s="124">
        <v>0</v>
      </c>
      <c r="G845" s="6"/>
      <c r="H845" s="128"/>
      <c r="I845" s="128"/>
      <c r="J845" s="140"/>
      <c r="K845" s="140"/>
      <c r="L845" s="136"/>
      <c r="M845" s="140"/>
    </row>
    <row r="846" spans="1:14" ht="13.5" customHeight="1" outlineLevel="2">
      <c r="A846" s="126"/>
      <c r="B846" s="127"/>
      <c r="C846" s="120" t="s">
        <v>8</v>
      </c>
      <c r="D846" s="124">
        <v>0</v>
      </c>
      <c r="E846" s="124">
        <v>0</v>
      </c>
      <c r="F846" s="124">
        <v>0</v>
      </c>
      <c r="G846" s="6"/>
      <c r="H846" s="128"/>
      <c r="I846" s="128"/>
      <c r="J846" s="140"/>
      <c r="K846" s="140"/>
      <c r="L846" s="136"/>
      <c r="M846" s="140"/>
    </row>
    <row r="847" spans="1:14" ht="21.75" customHeight="1" outlineLevel="2">
      <c r="A847" s="126"/>
      <c r="B847" s="127"/>
      <c r="C847" s="120" t="s">
        <v>9</v>
      </c>
      <c r="D847" s="124">
        <v>0</v>
      </c>
      <c r="E847" s="124">
        <v>0</v>
      </c>
      <c r="F847" s="124">
        <v>0</v>
      </c>
      <c r="G847" s="6"/>
      <c r="H847" s="128"/>
      <c r="I847" s="128"/>
      <c r="J847" s="140"/>
      <c r="K847" s="140"/>
      <c r="L847" s="137"/>
      <c r="M847" s="140"/>
    </row>
    <row r="848" spans="1:14" ht="13.5" customHeight="1" outlineLevel="2">
      <c r="A848" s="126" t="s">
        <v>158</v>
      </c>
      <c r="B848" s="127" t="s">
        <v>222</v>
      </c>
      <c r="C848" s="120" t="s">
        <v>5</v>
      </c>
      <c r="D848" s="124">
        <f>SUM(D849:D852)</f>
        <v>2090.8000000000002</v>
      </c>
      <c r="E848" s="124">
        <f>SUM(E849:E852)</f>
        <v>1127.52</v>
      </c>
      <c r="F848" s="124">
        <f>SUM(F849:F852)</f>
        <v>1127.52</v>
      </c>
      <c r="G848" s="6">
        <f>F848/D848</f>
        <v>0.53927683183470432</v>
      </c>
      <c r="H848" s="208" t="s">
        <v>249</v>
      </c>
      <c r="I848" s="211" t="s">
        <v>695</v>
      </c>
      <c r="J848" s="135" t="s">
        <v>673</v>
      </c>
      <c r="K848" s="140" t="s">
        <v>11</v>
      </c>
      <c r="L848" s="135" t="s">
        <v>696</v>
      </c>
      <c r="M848" s="140">
        <v>809</v>
      </c>
    </row>
    <row r="849" spans="1:496" ht="13.5" customHeight="1" outlineLevel="2">
      <c r="A849" s="126"/>
      <c r="B849" s="127"/>
      <c r="C849" s="120" t="s">
        <v>6</v>
      </c>
      <c r="D849" s="124">
        <v>2090.8000000000002</v>
      </c>
      <c r="E849" s="124">
        <v>1127.52</v>
      </c>
      <c r="F849" s="124">
        <v>1127.52</v>
      </c>
      <c r="G849" s="6">
        <f>F849/D849</f>
        <v>0.53927683183470432</v>
      </c>
      <c r="H849" s="208"/>
      <c r="I849" s="212"/>
      <c r="J849" s="136"/>
      <c r="K849" s="140"/>
      <c r="L849" s="136"/>
      <c r="M849" s="140"/>
    </row>
    <row r="850" spans="1:496" ht="13.5" customHeight="1" outlineLevel="2">
      <c r="A850" s="126"/>
      <c r="B850" s="127"/>
      <c r="C850" s="120" t="s">
        <v>7</v>
      </c>
      <c r="D850" s="124">
        <v>0</v>
      </c>
      <c r="E850" s="124">
        <v>0</v>
      </c>
      <c r="F850" s="124">
        <v>0</v>
      </c>
      <c r="G850" s="6"/>
      <c r="H850" s="208"/>
      <c r="I850" s="212"/>
      <c r="J850" s="136"/>
      <c r="K850" s="140"/>
      <c r="L850" s="136"/>
      <c r="M850" s="140"/>
    </row>
    <row r="851" spans="1:496" ht="13.5" customHeight="1" outlineLevel="2">
      <c r="A851" s="126"/>
      <c r="B851" s="127"/>
      <c r="C851" s="120" t="s">
        <v>8</v>
      </c>
      <c r="D851" s="124">
        <v>0</v>
      </c>
      <c r="E851" s="124">
        <v>0</v>
      </c>
      <c r="F851" s="124">
        <v>0</v>
      </c>
      <c r="G851" s="6"/>
      <c r="H851" s="208"/>
      <c r="I851" s="212"/>
      <c r="J851" s="136"/>
      <c r="K851" s="140"/>
      <c r="L851" s="136"/>
      <c r="M851" s="140"/>
    </row>
    <row r="852" spans="1:496" ht="37.5" customHeight="1" outlineLevel="2">
      <c r="A852" s="126"/>
      <c r="B852" s="127"/>
      <c r="C852" s="120" t="s">
        <v>9</v>
      </c>
      <c r="D852" s="124">
        <v>0</v>
      </c>
      <c r="E852" s="124">
        <v>0</v>
      </c>
      <c r="F852" s="124">
        <v>0</v>
      </c>
      <c r="G852" s="6"/>
      <c r="H852" s="208"/>
      <c r="I852" s="213"/>
      <c r="J852" s="137"/>
      <c r="K852" s="140"/>
      <c r="L852" s="137"/>
      <c r="M852" s="140"/>
    </row>
    <row r="853" spans="1:496" ht="13.5" customHeight="1" outlineLevel="1">
      <c r="A853" s="126" t="s">
        <v>159</v>
      </c>
      <c r="B853" s="127" t="s">
        <v>221</v>
      </c>
      <c r="C853" s="120" t="s">
        <v>5</v>
      </c>
      <c r="D853" s="124">
        <f>D854+D855+D856+D857</f>
        <v>105607.30689000001</v>
      </c>
      <c r="E853" s="124">
        <f>E854+E855+E856+E857</f>
        <v>97432.9</v>
      </c>
      <c r="F853" s="124">
        <f>F854+F855+F856+F857</f>
        <v>97432.90002999999</v>
      </c>
      <c r="G853" s="6">
        <f>F853/D853</f>
        <v>0.92259620000996301</v>
      </c>
      <c r="H853" s="128"/>
      <c r="I853" s="121" t="s">
        <v>241</v>
      </c>
      <c r="J853" s="120">
        <f>J854+J855+J856</f>
        <v>2</v>
      </c>
      <c r="K853" s="140" t="s">
        <v>377</v>
      </c>
      <c r="L853" s="158"/>
      <c r="M853" s="158"/>
    </row>
    <row r="854" spans="1:496" ht="13.5" customHeight="1" outlineLevel="1">
      <c r="A854" s="126"/>
      <c r="B854" s="127"/>
      <c r="C854" s="120" t="s">
        <v>6</v>
      </c>
      <c r="D854" s="124">
        <f t="shared" ref="D854:F857" si="77">D859+D864</f>
        <v>105607.30689000001</v>
      </c>
      <c r="E854" s="124">
        <f t="shared" si="77"/>
        <v>97432.9</v>
      </c>
      <c r="F854" s="124">
        <f t="shared" si="77"/>
        <v>97432.90002999999</v>
      </c>
      <c r="G854" s="6">
        <f>F854/D854</f>
        <v>0.92259620000996301</v>
      </c>
      <c r="H854" s="128"/>
      <c r="I854" s="121" t="s">
        <v>242</v>
      </c>
      <c r="J854" s="120">
        <v>2</v>
      </c>
      <c r="K854" s="140"/>
      <c r="L854" s="158"/>
      <c r="M854" s="158"/>
    </row>
    <row r="855" spans="1:496" ht="13.5" customHeight="1" outlineLevel="1">
      <c r="A855" s="126"/>
      <c r="B855" s="127"/>
      <c r="C855" s="120" t="s">
        <v>7</v>
      </c>
      <c r="D855" s="124">
        <f t="shared" si="77"/>
        <v>0</v>
      </c>
      <c r="E855" s="124">
        <f t="shared" si="77"/>
        <v>0</v>
      </c>
      <c r="F855" s="124">
        <f t="shared" si="77"/>
        <v>0</v>
      </c>
      <c r="G855" s="6"/>
      <c r="H855" s="128"/>
      <c r="I855" s="121" t="s">
        <v>243</v>
      </c>
      <c r="J855" s="120">
        <v>0</v>
      </c>
      <c r="K855" s="140"/>
      <c r="L855" s="158"/>
      <c r="M855" s="158"/>
    </row>
    <row r="856" spans="1:496" ht="13.5" customHeight="1" outlineLevel="1">
      <c r="A856" s="126"/>
      <c r="B856" s="127"/>
      <c r="C856" s="120" t="s">
        <v>8</v>
      </c>
      <c r="D856" s="124">
        <f t="shared" si="77"/>
        <v>0</v>
      </c>
      <c r="E856" s="124">
        <f t="shared" si="77"/>
        <v>0</v>
      </c>
      <c r="F856" s="124">
        <f t="shared" si="77"/>
        <v>0</v>
      </c>
      <c r="G856" s="6"/>
      <c r="H856" s="128"/>
      <c r="I856" s="121" t="s">
        <v>244</v>
      </c>
      <c r="J856" s="120">
        <v>0</v>
      </c>
      <c r="K856" s="140"/>
      <c r="L856" s="158"/>
      <c r="M856" s="158"/>
    </row>
    <row r="857" spans="1:496" ht="59.25" customHeight="1" outlineLevel="1">
      <c r="A857" s="126"/>
      <c r="B857" s="127"/>
      <c r="C857" s="120" t="s">
        <v>9</v>
      </c>
      <c r="D857" s="124">
        <f t="shared" si="77"/>
        <v>0</v>
      </c>
      <c r="E857" s="124">
        <f t="shared" si="77"/>
        <v>0</v>
      </c>
      <c r="F857" s="124">
        <f t="shared" si="77"/>
        <v>0</v>
      </c>
      <c r="G857" s="6"/>
      <c r="H857" s="128"/>
      <c r="I857" s="121" t="s">
        <v>245</v>
      </c>
      <c r="J857" s="6">
        <f>(J854+0.5*J855)/J853</f>
        <v>1</v>
      </c>
      <c r="K857" s="140"/>
      <c r="L857" s="158"/>
      <c r="M857" s="158"/>
    </row>
    <row r="858" spans="1:496" ht="12.75" customHeight="1" outlineLevel="2">
      <c r="A858" s="126" t="s">
        <v>160</v>
      </c>
      <c r="B858" s="127" t="s">
        <v>487</v>
      </c>
      <c r="C858" s="120" t="s">
        <v>5</v>
      </c>
      <c r="D858" s="124">
        <f>D859+D860+D861+D862</f>
        <v>80308.506890000004</v>
      </c>
      <c r="E858" s="124">
        <f>E859+E860+E861+E862</f>
        <v>72972.5</v>
      </c>
      <c r="F858" s="124">
        <f>F859+F860+F861+F862</f>
        <v>72972.500029999996</v>
      </c>
      <c r="G858" s="6">
        <f>F858/D858</f>
        <v>0.90865218213995347</v>
      </c>
      <c r="H858" s="209" t="s">
        <v>375</v>
      </c>
      <c r="I858" s="214" t="s">
        <v>701</v>
      </c>
      <c r="J858" s="210" t="s">
        <v>464</v>
      </c>
      <c r="K858" s="140" t="s">
        <v>376</v>
      </c>
      <c r="L858" s="173" t="s">
        <v>762</v>
      </c>
      <c r="M858" s="140">
        <v>833</v>
      </c>
    </row>
    <row r="859" spans="1:496" ht="13.5" customHeight="1" outlineLevel="2">
      <c r="A859" s="126"/>
      <c r="B859" s="127"/>
      <c r="C859" s="120" t="s">
        <v>6</v>
      </c>
      <c r="D859" s="124">
        <v>80308.506890000004</v>
      </c>
      <c r="E859" s="125">
        <v>72972.5</v>
      </c>
      <c r="F859" s="125">
        <v>72972.500029999996</v>
      </c>
      <c r="G859" s="6">
        <f>F859/D859</f>
        <v>0.90865218213995347</v>
      </c>
      <c r="H859" s="209"/>
      <c r="I859" s="215"/>
      <c r="J859" s="210"/>
      <c r="K859" s="140"/>
      <c r="L859" s="173"/>
      <c r="M859" s="140"/>
    </row>
    <row r="860" spans="1:496" ht="13.5" customHeight="1" outlineLevel="2">
      <c r="A860" s="126"/>
      <c r="B860" s="127"/>
      <c r="C860" s="120" t="s">
        <v>7</v>
      </c>
      <c r="D860" s="124">
        <v>0</v>
      </c>
      <c r="E860" s="124">
        <v>0</v>
      </c>
      <c r="F860" s="124">
        <v>0</v>
      </c>
      <c r="G860" s="6"/>
      <c r="H860" s="209"/>
      <c r="I860" s="215"/>
      <c r="J860" s="210"/>
      <c r="K860" s="140"/>
      <c r="L860" s="173"/>
      <c r="M860" s="140"/>
    </row>
    <row r="861" spans="1:496" ht="13.5" customHeight="1" outlineLevel="2">
      <c r="A861" s="126"/>
      <c r="B861" s="127"/>
      <c r="C861" s="120" t="s">
        <v>8</v>
      </c>
      <c r="D861" s="124">
        <v>0</v>
      </c>
      <c r="E861" s="124">
        <v>0</v>
      </c>
      <c r="F861" s="124">
        <v>0</v>
      </c>
      <c r="G861" s="6"/>
      <c r="H861" s="209"/>
      <c r="I861" s="215"/>
      <c r="J861" s="210"/>
      <c r="K861" s="140"/>
      <c r="L861" s="173"/>
      <c r="M861" s="140"/>
    </row>
    <row r="862" spans="1:496" ht="222" customHeight="1" outlineLevel="2">
      <c r="A862" s="126"/>
      <c r="B862" s="127"/>
      <c r="C862" s="120" t="s">
        <v>9</v>
      </c>
      <c r="D862" s="124">
        <v>0</v>
      </c>
      <c r="E862" s="124">
        <v>0</v>
      </c>
      <c r="F862" s="124">
        <v>0</v>
      </c>
      <c r="G862" s="6"/>
      <c r="H862" s="209"/>
      <c r="I862" s="216"/>
      <c r="J862" s="210"/>
      <c r="K862" s="140"/>
      <c r="L862" s="173"/>
      <c r="M862" s="140"/>
    </row>
    <row r="863" spans="1:496" s="15" customFormat="1" ht="15" customHeight="1">
      <c r="A863" s="126" t="s">
        <v>374</v>
      </c>
      <c r="B863" s="127" t="s">
        <v>371</v>
      </c>
      <c r="C863" s="120" t="s">
        <v>5</v>
      </c>
      <c r="D863" s="124">
        <f>SUM(D864:D867)</f>
        <v>25298.799999999999</v>
      </c>
      <c r="E863" s="124">
        <f>SUM(E864:E867)</f>
        <v>24460.400000000001</v>
      </c>
      <c r="F863" s="124">
        <f>SUM(F864:F867)</f>
        <v>24460.400000000001</v>
      </c>
      <c r="G863" s="6">
        <f>F863/D863</f>
        <v>0.9668600882255286</v>
      </c>
      <c r="H863" s="209" t="s">
        <v>372</v>
      </c>
      <c r="I863" s="214" t="s">
        <v>675</v>
      </c>
      <c r="J863" s="217" t="s">
        <v>464</v>
      </c>
      <c r="K863" s="140" t="s">
        <v>373</v>
      </c>
      <c r="L863" s="135"/>
      <c r="M863" s="140">
        <v>822</v>
      </c>
      <c r="N863" s="22"/>
      <c r="O863" s="22"/>
      <c r="P863" s="22"/>
      <c r="Q863" s="22"/>
      <c r="R863" s="22"/>
      <c r="S863" s="22"/>
      <c r="T863" s="22"/>
      <c r="U863" s="22"/>
      <c r="V863" s="22"/>
      <c r="W863" s="22"/>
      <c r="X863" s="22"/>
      <c r="Y863" s="22"/>
      <c r="Z863" s="22"/>
      <c r="AA863" s="22"/>
      <c r="AB863" s="22"/>
      <c r="AC863" s="22"/>
      <c r="AD863" s="22"/>
      <c r="AE863" s="22"/>
      <c r="AF863" s="22"/>
      <c r="AG863" s="22"/>
      <c r="AH863" s="22"/>
      <c r="AI863" s="22"/>
      <c r="AJ863" s="22"/>
      <c r="AK863" s="22"/>
      <c r="AL863" s="22"/>
      <c r="AM863" s="22"/>
      <c r="AN863" s="22"/>
      <c r="AO863" s="22"/>
      <c r="AP863" s="22"/>
      <c r="AQ863" s="22"/>
      <c r="AR863" s="22"/>
      <c r="AS863" s="22"/>
      <c r="AT863" s="22"/>
      <c r="AU863" s="22"/>
      <c r="AV863" s="22"/>
      <c r="AW863" s="22"/>
      <c r="AX863" s="22"/>
      <c r="AY863" s="22"/>
      <c r="AZ863" s="22"/>
      <c r="BA863" s="22"/>
      <c r="BB863" s="22"/>
      <c r="BC863" s="22"/>
      <c r="BD863" s="22"/>
      <c r="BE863" s="22"/>
      <c r="BF863" s="22"/>
      <c r="BG863" s="22"/>
      <c r="BH863" s="22"/>
      <c r="BI863" s="22"/>
      <c r="BJ863" s="22"/>
      <c r="BK863" s="22"/>
      <c r="BL863" s="22"/>
      <c r="BM863" s="22"/>
      <c r="BN863" s="22"/>
      <c r="BO863" s="22"/>
      <c r="BP863" s="22"/>
      <c r="BQ863" s="22"/>
      <c r="BR863" s="22"/>
      <c r="BS863" s="22"/>
      <c r="BT863" s="22"/>
      <c r="BU863" s="22"/>
      <c r="BV863" s="22"/>
      <c r="BW863" s="22"/>
      <c r="BX863" s="22"/>
      <c r="BY863" s="22"/>
      <c r="BZ863" s="22"/>
      <c r="CA863" s="22"/>
      <c r="CB863" s="22"/>
      <c r="CC863" s="22"/>
      <c r="CD863" s="22"/>
      <c r="CE863" s="22"/>
      <c r="CF863" s="22"/>
      <c r="CG863" s="22"/>
      <c r="CH863" s="22"/>
      <c r="CI863" s="22"/>
      <c r="CJ863" s="22"/>
      <c r="CK863" s="22"/>
      <c r="CL863" s="22"/>
      <c r="CM863" s="22"/>
      <c r="CN863" s="22"/>
      <c r="CO863" s="22"/>
      <c r="CP863" s="22"/>
      <c r="CQ863" s="22"/>
      <c r="CR863" s="22"/>
      <c r="CS863" s="22"/>
      <c r="CT863" s="22"/>
      <c r="CU863" s="22"/>
      <c r="CV863" s="22"/>
      <c r="CW863" s="22"/>
      <c r="CX863" s="22"/>
      <c r="CY863" s="22"/>
      <c r="CZ863" s="22"/>
      <c r="DA863" s="22"/>
      <c r="DB863" s="22"/>
      <c r="DC863" s="22"/>
      <c r="DD863" s="22"/>
      <c r="DE863" s="22"/>
      <c r="DF863" s="22"/>
      <c r="DG863" s="22"/>
      <c r="DH863" s="22"/>
      <c r="DI863" s="22"/>
      <c r="DJ863" s="22"/>
      <c r="DK863" s="22"/>
      <c r="DL863" s="22"/>
      <c r="DM863" s="22"/>
      <c r="DN863" s="22"/>
      <c r="DO863" s="22"/>
      <c r="DP863" s="22"/>
      <c r="DQ863" s="22"/>
      <c r="DR863" s="22"/>
      <c r="DS863" s="22"/>
      <c r="DT863" s="22"/>
      <c r="DU863" s="22"/>
      <c r="DV863" s="22"/>
      <c r="DW863" s="22"/>
      <c r="DX863" s="22"/>
      <c r="DY863" s="22"/>
      <c r="DZ863" s="22"/>
      <c r="EA863" s="22"/>
      <c r="EB863" s="22"/>
      <c r="EC863" s="22"/>
      <c r="ED863" s="22"/>
      <c r="EE863" s="22"/>
      <c r="EF863" s="22"/>
      <c r="EG863" s="22"/>
      <c r="EH863" s="22"/>
      <c r="EI863" s="22"/>
      <c r="EJ863" s="22"/>
      <c r="EK863" s="22"/>
      <c r="EL863" s="22"/>
      <c r="EM863" s="22"/>
      <c r="EN863" s="22"/>
      <c r="EO863" s="22"/>
      <c r="EP863" s="22"/>
      <c r="EQ863" s="22"/>
      <c r="ER863" s="22"/>
      <c r="ES863" s="22"/>
      <c r="ET863" s="22"/>
      <c r="EU863" s="22"/>
      <c r="EV863" s="22"/>
      <c r="EW863" s="22"/>
      <c r="EX863" s="22"/>
      <c r="EY863" s="22"/>
      <c r="EZ863" s="22"/>
      <c r="FA863" s="22"/>
      <c r="FB863" s="22"/>
      <c r="FC863" s="22"/>
      <c r="FD863" s="22"/>
      <c r="FE863" s="22"/>
      <c r="FF863" s="22"/>
      <c r="FG863" s="22"/>
      <c r="FH863" s="22"/>
      <c r="FI863" s="22"/>
      <c r="FJ863" s="22"/>
      <c r="FK863" s="22"/>
      <c r="FL863" s="22"/>
      <c r="FM863" s="22"/>
      <c r="FN863" s="22"/>
      <c r="FO863" s="22"/>
      <c r="FP863" s="22"/>
      <c r="FQ863" s="22"/>
      <c r="FR863" s="22"/>
      <c r="FS863" s="22"/>
      <c r="FT863" s="22"/>
      <c r="FU863" s="22"/>
      <c r="FV863" s="22"/>
      <c r="FW863" s="22"/>
      <c r="FX863" s="22"/>
      <c r="FY863" s="22"/>
      <c r="FZ863" s="22"/>
      <c r="GA863" s="22"/>
      <c r="GB863" s="22"/>
      <c r="GC863" s="22"/>
      <c r="GD863" s="22"/>
      <c r="GE863" s="22"/>
      <c r="GF863" s="22"/>
      <c r="GG863" s="22"/>
      <c r="GH863" s="22"/>
      <c r="GI863" s="22"/>
      <c r="GJ863" s="22"/>
      <c r="GK863" s="22"/>
      <c r="GL863" s="22"/>
      <c r="GM863" s="22"/>
      <c r="GN863" s="22"/>
      <c r="GO863" s="22"/>
      <c r="GP863" s="22"/>
      <c r="GQ863" s="22"/>
      <c r="GR863" s="22"/>
      <c r="GS863" s="22"/>
      <c r="GT863" s="22"/>
      <c r="GU863" s="22"/>
      <c r="GV863" s="22"/>
      <c r="GW863" s="22"/>
      <c r="GX863" s="22"/>
      <c r="GY863" s="22"/>
      <c r="GZ863" s="22"/>
      <c r="HA863" s="22"/>
      <c r="HB863" s="22"/>
      <c r="HC863" s="22"/>
      <c r="HD863" s="22"/>
      <c r="HE863" s="22"/>
      <c r="HF863" s="22"/>
      <c r="HG863" s="22"/>
      <c r="HH863" s="22"/>
      <c r="HI863" s="22"/>
      <c r="HJ863" s="22"/>
      <c r="HK863" s="22"/>
      <c r="HL863" s="22"/>
      <c r="HM863" s="22"/>
      <c r="HN863" s="22"/>
      <c r="HO863" s="22"/>
      <c r="HP863" s="22"/>
      <c r="HQ863" s="22"/>
      <c r="HR863" s="22"/>
      <c r="HS863" s="22"/>
      <c r="HT863" s="22"/>
      <c r="HU863" s="22"/>
      <c r="HV863" s="22"/>
      <c r="HW863" s="22"/>
      <c r="HX863" s="22"/>
      <c r="HY863" s="22"/>
      <c r="HZ863" s="22"/>
      <c r="IA863" s="22"/>
      <c r="IB863" s="22"/>
      <c r="IC863" s="22"/>
      <c r="ID863" s="22"/>
      <c r="IE863" s="22"/>
      <c r="IF863" s="22"/>
      <c r="IG863" s="22"/>
      <c r="IH863" s="22"/>
      <c r="II863" s="22"/>
      <c r="IJ863" s="22"/>
      <c r="IK863" s="22"/>
      <c r="IL863" s="22"/>
      <c r="IM863" s="22"/>
      <c r="IN863" s="22"/>
      <c r="IO863" s="22"/>
      <c r="IP863" s="22"/>
      <c r="IQ863" s="22"/>
      <c r="IR863" s="22"/>
      <c r="IS863" s="22"/>
      <c r="IT863" s="22"/>
      <c r="IU863" s="22"/>
      <c r="IV863" s="22"/>
      <c r="IW863" s="22"/>
      <c r="IX863" s="22"/>
      <c r="IY863" s="22"/>
      <c r="IZ863" s="22"/>
      <c r="JA863" s="22"/>
      <c r="JB863" s="22"/>
      <c r="JC863" s="22"/>
      <c r="JD863" s="22"/>
      <c r="JE863" s="22"/>
      <c r="JF863" s="22"/>
      <c r="JG863" s="22"/>
      <c r="JH863" s="22"/>
      <c r="JI863" s="22"/>
      <c r="JJ863" s="22"/>
      <c r="JK863" s="22"/>
      <c r="JL863" s="22"/>
      <c r="JM863" s="22"/>
      <c r="JN863" s="22"/>
      <c r="JO863" s="22"/>
      <c r="JP863" s="22"/>
      <c r="JQ863" s="22"/>
      <c r="JR863" s="22"/>
      <c r="JS863" s="22"/>
      <c r="JT863" s="22"/>
      <c r="JU863" s="22"/>
      <c r="JV863" s="22"/>
      <c r="JW863" s="22"/>
      <c r="JX863" s="22"/>
      <c r="JY863" s="22"/>
      <c r="JZ863" s="22"/>
      <c r="KA863" s="22"/>
      <c r="KB863" s="22"/>
      <c r="KC863" s="22"/>
      <c r="KD863" s="22"/>
      <c r="KE863" s="22"/>
      <c r="KF863" s="22"/>
      <c r="KG863" s="22"/>
      <c r="KH863" s="22"/>
      <c r="KI863" s="22"/>
      <c r="KJ863" s="22"/>
      <c r="KK863" s="22"/>
      <c r="KL863" s="22"/>
      <c r="KM863" s="22"/>
      <c r="KN863" s="22"/>
      <c r="KO863" s="22"/>
      <c r="KP863" s="22"/>
      <c r="KQ863" s="22"/>
      <c r="KR863" s="22"/>
      <c r="KS863" s="22"/>
      <c r="KT863" s="22"/>
      <c r="KU863" s="22"/>
      <c r="KV863" s="22"/>
      <c r="KW863" s="22"/>
      <c r="KX863" s="22"/>
      <c r="KY863" s="22"/>
      <c r="KZ863" s="22"/>
      <c r="LA863" s="22"/>
      <c r="LB863" s="22"/>
      <c r="LC863" s="22"/>
      <c r="LD863" s="22"/>
      <c r="LE863" s="22"/>
      <c r="LF863" s="22"/>
      <c r="LG863" s="22"/>
      <c r="LH863" s="22"/>
      <c r="LI863" s="22"/>
      <c r="LJ863" s="22"/>
      <c r="LK863" s="22"/>
      <c r="LL863" s="22"/>
      <c r="LM863" s="22"/>
      <c r="LN863" s="22"/>
      <c r="LO863" s="22"/>
      <c r="LP863" s="22"/>
      <c r="LQ863" s="22"/>
      <c r="LR863" s="22"/>
      <c r="LS863" s="22"/>
      <c r="LT863" s="22"/>
      <c r="LU863" s="22"/>
      <c r="LV863" s="22"/>
      <c r="LW863" s="22"/>
      <c r="LX863" s="22"/>
      <c r="LY863" s="22"/>
      <c r="LZ863" s="22"/>
      <c r="MA863" s="22"/>
      <c r="MB863" s="22"/>
      <c r="MC863" s="22"/>
      <c r="MD863" s="22"/>
      <c r="ME863" s="22"/>
      <c r="MF863" s="22"/>
      <c r="MG863" s="22"/>
      <c r="MH863" s="22"/>
      <c r="MI863" s="22"/>
      <c r="MJ863" s="22"/>
      <c r="MK863" s="22"/>
      <c r="ML863" s="22"/>
      <c r="MM863" s="22"/>
      <c r="MN863" s="22"/>
      <c r="MO863" s="22"/>
      <c r="MP863" s="22"/>
      <c r="MQ863" s="22"/>
      <c r="MR863" s="22"/>
      <c r="MS863" s="22"/>
      <c r="MT863" s="22"/>
      <c r="MU863" s="22"/>
      <c r="MV863" s="22"/>
      <c r="MW863" s="22"/>
      <c r="MX863" s="22"/>
      <c r="MY863" s="22"/>
      <c r="MZ863" s="22"/>
      <c r="NA863" s="22"/>
      <c r="NB863" s="22"/>
      <c r="NC863" s="22"/>
      <c r="ND863" s="22"/>
      <c r="NE863" s="22"/>
      <c r="NF863" s="22"/>
      <c r="NG863" s="22"/>
      <c r="NH863" s="22"/>
      <c r="NI863" s="22"/>
      <c r="NJ863" s="22"/>
      <c r="NK863" s="22"/>
      <c r="NL863" s="22"/>
      <c r="NM863" s="22"/>
      <c r="NN863" s="22"/>
      <c r="NO863" s="22"/>
      <c r="NP863" s="22"/>
      <c r="NQ863" s="22"/>
      <c r="NR863" s="22"/>
      <c r="NS863" s="22"/>
      <c r="NT863" s="22"/>
      <c r="NU863" s="22"/>
      <c r="NV863" s="22"/>
      <c r="NW863" s="22"/>
      <c r="NX863" s="22"/>
      <c r="NY863" s="22"/>
      <c r="NZ863" s="22"/>
      <c r="OA863" s="22"/>
      <c r="OB863" s="22"/>
      <c r="OC863" s="22"/>
      <c r="OD863" s="22"/>
      <c r="OE863" s="22"/>
      <c r="OF863" s="22"/>
      <c r="OG863" s="22"/>
      <c r="OH863" s="22"/>
      <c r="OI863" s="22"/>
      <c r="OJ863" s="22"/>
      <c r="OK863" s="22"/>
      <c r="OL863" s="22"/>
      <c r="OM863" s="22"/>
      <c r="ON863" s="22"/>
      <c r="OO863" s="22"/>
      <c r="OP863" s="22"/>
      <c r="OQ863" s="22"/>
      <c r="OR863" s="22"/>
      <c r="OS863" s="22"/>
      <c r="OT863" s="22"/>
      <c r="OU863" s="22"/>
      <c r="OV863" s="22"/>
      <c r="OW863" s="22"/>
      <c r="OX863" s="22"/>
      <c r="OY863" s="22"/>
      <c r="OZ863" s="22"/>
      <c r="PA863" s="22"/>
      <c r="PB863" s="22"/>
      <c r="PC863" s="22"/>
      <c r="PD863" s="22"/>
      <c r="PE863" s="22"/>
      <c r="PF863" s="22"/>
      <c r="PG863" s="22"/>
      <c r="PH863" s="22"/>
      <c r="PI863" s="22"/>
      <c r="PJ863" s="22"/>
      <c r="PK863" s="22"/>
      <c r="PL863" s="22"/>
      <c r="PM863" s="22"/>
      <c r="PN863" s="22"/>
      <c r="PO863" s="22"/>
      <c r="PP863" s="22"/>
      <c r="PQ863" s="22"/>
      <c r="PR863" s="22"/>
      <c r="PS863" s="22"/>
      <c r="PT863" s="22"/>
      <c r="PU863" s="22"/>
      <c r="PV863" s="22"/>
      <c r="PW863" s="22"/>
      <c r="PX863" s="22"/>
      <c r="PY863" s="22"/>
      <c r="PZ863" s="22"/>
      <c r="QA863" s="22"/>
      <c r="QB863" s="22"/>
      <c r="QC863" s="22"/>
      <c r="QD863" s="22"/>
      <c r="QE863" s="22"/>
      <c r="QF863" s="22"/>
      <c r="QG863" s="22"/>
      <c r="QH863" s="22"/>
      <c r="QI863" s="22"/>
      <c r="QJ863" s="22"/>
      <c r="QK863" s="22"/>
      <c r="QL863" s="22"/>
      <c r="QM863" s="22"/>
      <c r="QN863" s="22"/>
      <c r="QO863" s="22"/>
      <c r="QP863" s="22"/>
      <c r="QQ863" s="22"/>
      <c r="QR863" s="22"/>
      <c r="QS863" s="22"/>
      <c r="QT863" s="22"/>
      <c r="QU863" s="22"/>
      <c r="QV863" s="22"/>
      <c r="QW863" s="22"/>
      <c r="QX863" s="22"/>
      <c r="QY863" s="22"/>
      <c r="QZ863" s="22"/>
      <c r="RA863" s="22"/>
      <c r="RB863" s="22"/>
      <c r="RC863" s="22"/>
      <c r="RD863" s="22"/>
      <c r="RE863" s="22"/>
      <c r="RF863" s="22"/>
      <c r="RG863" s="22"/>
      <c r="RH863" s="22"/>
      <c r="RI863" s="22"/>
      <c r="RJ863" s="22"/>
      <c r="RK863" s="22"/>
      <c r="RL863" s="22"/>
      <c r="RM863" s="22"/>
      <c r="RN863" s="22"/>
      <c r="RO863" s="22"/>
      <c r="RP863" s="22"/>
      <c r="RQ863" s="22"/>
      <c r="RR863" s="22"/>
      <c r="RS863" s="22"/>
      <c r="RT863" s="22"/>
      <c r="RU863" s="22"/>
      <c r="RV863" s="22"/>
      <c r="RW863" s="22"/>
      <c r="RX863" s="22"/>
      <c r="RY863" s="22"/>
      <c r="RZ863" s="22"/>
      <c r="SA863" s="22"/>
      <c r="SB863" s="22"/>
    </row>
    <row r="864" spans="1:496" s="15" customFormat="1" ht="14.25" customHeight="1">
      <c r="A864" s="126"/>
      <c r="B864" s="127"/>
      <c r="C864" s="120" t="s">
        <v>6</v>
      </c>
      <c r="D864" s="124">
        <v>25298.799999999999</v>
      </c>
      <c r="E864" s="125">
        <v>24460.400000000001</v>
      </c>
      <c r="F864" s="125">
        <v>24460.400000000001</v>
      </c>
      <c r="G864" s="6">
        <f>F864/D864</f>
        <v>0.9668600882255286</v>
      </c>
      <c r="H864" s="209"/>
      <c r="I864" s="215"/>
      <c r="J864" s="217"/>
      <c r="K864" s="140"/>
      <c r="L864" s="136"/>
      <c r="M864" s="140"/>
      <c r="N864" s="22"/>
      <c r="O864" s="22"/>
      <c r="P864" s="22"/>
      <c r="Q864" s="22"/>
      <c r="R864" s="22"/>
      <c r="S864" s="22"/>
      <c r="T864" s="22"/>
      <c r="U864" s="22"/>
      <c r="V864" s="22"/>
      <c r="W864" s="22"/>
      <c r="X864" s="22"/>
      <c r="Y864" s="22"/>
      <c r="Z864" s="22"/>
      <c r="AA864" s="22"/>
      <c r="AB864" s="22"/>
      <c r="AC864" s="22"/>
      <c r="AD864" s="22"/>
      <c r="AE864" s="22"/>
      <c r="AF864" s="22"/>
      <c r="AG864" s="22"/>
      <c r="AH864" s="22"/>
      <c r="AI864" s="22"/>
      <c r="AJ864" s="22"/>
      <c r="AK864" s="22"/>
      <c r="AL864" s="22"/>
      <c r="AM864" s="22"/>
      <c r="AN864" s="22"/>
      <c r="AO864" s="22"/>
      <c r="AP864" s="22"/>
      <c r="AQ864" s="22"/>
      <c r="AR864" s="22"/>
      <c r="AS864" s="22"/>
      <c r="AT864" s="22"/>
      <c r="AU864" s="22"/>
      <c r="AV864" s="22"/>
      <c r="AW864" s="22"/>
      <c r="AX864" s="22"/>
      <c r="AY864" s="22"/>
      <c r="AZ864" s="22"/>
      <c r="BA864" s="22"/>
      <c r="BB864" s="22"/>
      <c r="BC864" s="22"/>
      <c r="BD864" s="22"/>
      <c r="BE864" s="22"/>
      <c r="BF864" s="22"/>
      <c r="BG864" s="22"/>
      <c r="BH864" s="22"/>
      <c r="BI864" s="22"/>
      <c r="BJ864" s="22"/>
      <c r="BK864" s="22"/>
      <c r="BL864" s="22"/>
      <c r="BM864" s="22"/>
      <c r="BN864" s="22"/>
      <c r="BO864" s="22"/>
      <c r="BP864" s="22"/>
      <c r="BQ864" s="22"/>
      <c r="BR864" s="22"/>
      <c r="BS864" s="22"/>
      <c r="BT864" s="22"/>
      <c r="BU864" s="22"/>
      <c r="BV864" s="22"/>
      <c r="BW864" s="22"/>
      <c r="BX864" s="22"/>
      <c r="BY864" s="22"/>
      <c r="BZ864" s="22"/>
      <c r="CA864" s="22"/>
      <c r="CB864" s="22"/>
      <c r="CC864" s="22"/>
      <c r="CD864" s="22"/>
      <c r="CE864" s="22"/>
      <c r="CF864" s="22"/>
      <c r="CG864" s="22"/>
      <c r="CH864" s="22"/>
      <c r="CI864" s="22"/>
      <c r="CJ864" s="22"/>
      <c r="CK864" s="22"/>
      <c r="CL864" s="22"/>
      <c r="CM864" s="22"/>
      <c r="CN864" s="22"/>
      <c r="CO864" s="22"/>
      <c r="CP864" s="22"/>
      <c r="CQ864" s="22"/>
      <c r="CR864" s="22"/>
      <c r="CS864" s="22"/>
      <c r="CT864" s="22"/>
      <c r="CU864" s="22"/>
      <c r="CV864" s="22"/>
      <c r="CW864" s="22"/>
      <c r="CX864" s="22"/>
      <c r="CY864" s="22"/>
      <c r="CZ864" s="22"/>
      <c r="DA864" s="22"/>
      <c r="DB864" s="22"/>
      <c r="DC864" s="22"/>
      <c r="DD864" s="22"/>
      <c r="DE864" s="22"/>
      <c r="DF864" s="22"/>
      <c r="DG864" s="22"/>
      <c r="DH864" s="22"/>
      <c r="DI864" s="22"/>
      <c r="DJ864" s="22"/>
      <c r="DK864" s="22"/>
      <c r="DL864" s="22"/>
      <c r="DM864" s="22"/>
      <c r="DN864" s="22"/>
      <c r="DO864" s="22"/>
      <c r="DP864" s="22"/>
      <c r="DQ864" s="22"/>
      <c r="DR864" s="22"/>
      <c r="DS864" s="22"/>
      <c r="DT864" s="22"/>
      <c r="DU864" s="22"/>
      <c r="DV864" s="22"/>
      <c r="DW864" s="22"/>
      <c r="DX864" s="22"/>
      <c r="DY864" s="22"/>
      <c r="DZ864" s="22"/>
      <c r="EA864" s="22"/>
      <c r="EB864" s="22"/>
      <c r="EC864" s="22"/>
      <c r="ED864" s="22"/>
      <c r="EE864" s="22"/>
      <c r="EF864" s="22"/>
      <c r="EG864" s="22"/>
      <c r="EH864" s="22"/>
      <c r="EI864" s="22"/>
      <c r="EJ864" s="22"/>
      <c r="EK864" s="22"/>
      <c r="EL864" s="22"/>
      <c r="EM864" s="22"/>
      <c r="EN864" s="22"/>
      <c r="EO864" s="22"/>
      <c r="EP864" s="22"/>
      <c r="EQ864" s="22"/>
      <c r="ER864" s="22"/>
      <c r="ES864" s="22"/>
      <c r="ET864" s="22"/>
      <c r="EU864" s="22"/>
      <c r="EV864" s="22"/>
      <c r="EW864" s="22"/>
      <c r="EX864" s="22"/>
      <c r="EY864" s="22"/>
      <c r="EZ864" s="22"/>
      <c r="FA864" s="22"/>
      <c r="FB864" s="22"/>
      <c r="FC864" s="22"/>
      <c r="FD864" s="22"/>
      <c r="FE864" s="22"/>
      <c r="FF864" s="22"/>
      <c r="FG864" s="22"/>
      <c r="FH864" s="22"/>
      <c r="FI864" s="22"/>
      <c r="FJ864" s="22"/>
      <c r="FK864" s="22"/>
      <c r="FL864" s="22"/>
      <c r="FM864" s="22"/>
      <c r="FN864" s="22"/>
      <c r="FO864" s="22"/>
      <c r="FP864" s="22"/>
      <c r="FQ864" s="22"/>
      <c r="FR864" s="22"/>
      <c r="FS864" s="22"/>
      <c r="FT864" s="22"/>
      <c r="FU864" s="22"/>
      <c r="FV864" s="22"/>
      <c r="FW864" s="22"/>
      <c r="FX864" s="22"/>
      <c r="FY864" s="22"/>
      <c r="FZ864" s="22"/>
      <c r="GA864" s="22"/>
      <c r="GB864" s="22"/>
      <c r="GC864" s="22"/>
      <c r="GD864" s="22"/>
      <c r="GE864" s="22"/>
      <c r="GF864" s="22"/>
      <c r="GG864" s="22"/>
      <c r="GH864" s="22"/>
      <c r="GI864" s="22"/>
      <c r="GJ864" s="22"/>
      <c r="GK864" s="22"/>
      <c r="GL864" s="22"/>
      <c r="GM864" s="22"/>
      <c r="GN864" s="22"/>
      <c r="GO864" s="22"/>
      <c r="GP864" s="22"/>
      <c r="GQ864" s="22"/>
      <c r="GR864" s="22"/>
      <c r="GS864" s="22"/>
      <c r="GT864" s="22"/>
      <c r="GU864" s="22"/>
      <c r="GV864" s="22"/>
      <c r="GW864" s="22"/>
      <c r="GX864" s="22"/>
      <c r="GY864" s="22"/>
      <c r="GZ864" s="22"/>
      <c r="HA864" s="22"/>
      <c r="HB864" s="22"/>
      <c r="HC864" s="22"/>
      <c r="HD864" s="22"/>
      <c r="HE864" s="22"/>
      <c r="HF864" s="22"/>
      <c r="HG864" s="22"/>
      <c r="HH864" s="22"/>
      <c r="HI864" s="22"/>
      <c r="HJ864" s="22"/>
      <c r="HK864" s="22"/>
      <c r="HL864" s="22"/>
      <c r="HM864" s="22"/>
      <c r="HN864" s="22"/>
      <c r="HO864" s="22"/>
      <c r="HP864" s="22"/>
      <c r="HQ864" s="22"/>
      <c r="HR864" s="22"/>
      <c r="HS864" s="22"/>
      <c r="HT864" s="22"/>
      <c r="HU864" s="22"/>
      <c r="HV864" s="22"/>
      <c r="HW864" s="22"/>
      <c r="HX864" s="22"/>
      <c r="HY864" s="22"/>
      <c r="HZ864" s="22"/>
      <c r="IA864" s="22"/>
      <c r="IB864" s="22"/>
      <c r="IC864" s="22"/>
      <c r="ID864" s="22"/>
      <c r="IE864" s="22"/>
      <c r="IF864" s="22"/>
      <c r="IG864" s="22"/>
      <c r="IH864" s="22"/>
      <c r="II864" s="22"/>
      <c r="IJ864" s="22"/>
      <c r="IK864" s="22"/>
      <c r="IL864" s="22"/>
      <c r="IM864" s="22"/>
      <c r="IN864" s="22"/>
      <c r="IO864" s="22"/>
      <c r="IP864" s="22"/>
      <c r="IQ864" s="22"/>
      <c r="IR864" s="22"/>
      <c r="IS864" s="22"/>
      <c r="IT864" s="22"/>
      <c r="IU864" s="22"/>
      <c r="IV864" s="22"/>
      <c r="IW864" s="22"/>
      <c r="IX864" s="22"/>
      <c r="IY864" s="22"/>
      <c r="IZ864" s="22"/>
      <c r="JA864" s="22"/>
      <c r="JB864" s="22"/>
      <c r="JC864" s="22"/>
      <c r="JD864" s="22"/>
      <c r="JE864" s="22"/>
      <c r="JF864" s="22"/>
      <c r="JG864" s="22"/>
      <c r="JH864" s="22"/>
      <c r="JI864" s="22"/>
      <c r="JJ864" s="22"/>
      <c r="JK864" s="22"/>
      <c r="JL864" s="22"/>
      <c r="JM864" s="22"/>
      <c r="JN864" s="22"/>
      <c r="JO864" s="22"/>
      <c r="JP864" s="22"/>
      <c r="JQ864" s="22"/>
      <c r="JR864" s="22"/>
      <c r="JS864" s="22"/>
      <c r="JT864" s="22"/>
      <c r="JU864" s="22"/>
      <c r="JV864" s="22"/>
      <c r="JW864" s="22"/>
      <c r="JX864" s="22"/>
      <c r="JY864" s="22"/>
      <c r="JZ864" s="22"/>
      <c r="KA864" s="22"/>
      <c r="KB864" s="22"/>
      <c r="KC864" s="22"/>
      <c r="KD864" s="22"/>
      <c r="KE864" s="22"/>
      <c r="KF864" s="22"/>
      <c r="KG864" s="22"/>
      <c r="KH864" s="22"/>
      <c r="KI864" s="22"/>
      <c r="KJ864" s="22"/>
      <c r="KK864" s="22"/>
      <c r="KL864" s="22"/>
      <c r="KM864" s="22"/>
      <c r="KN864" s="22"/>
      <c r="KO864" s="22"/>
      <c r="KP864" s="22"/>
      <c r="KQ864" s="22"/>
      <c r="KR864" s="22"/>
      <c r="KS864" s="22"/>
      <c r="KT864" s="22"/>
      <c r="KU864" s="22"/>
      <c r="KV864" s="22"/>
      <c r="KW864" s="22"/>
      <c r="KX864" s="22"/>
      <c r="KY864" s="22"/>
      <c r="KZ864" s="22"/>
      <c r="LA864" s="22"/>
      <c r="LB864" s="22"/>
      <c r="LC864" s="22"/>
      <c r="LD864" s="22"/>
      <c r="LE864" s="22"/>
      <c r="LF864" s="22"/>
      <c r="LG864" s="22"/>
      <c r="LH864" s="22"/>
      <c r="LI864" s="22"/>
      <c r="LJ864" s="22"/>
      <c r="LK864" s="22"/>
      <c r="LL864" s="22"/>
      <c r="LM864" s="22"/>
      <c r="LN864" s="22"/>
      <c r="LO864" s="22"/>
      <c r="LP864" s="22"/>
      <c r="LQ864" s="22"/>
      <c r="LR864" s="22"/>
      <c r="LS864" s="22"/>
      <c r="LT864" s="22"/>
      <c r="LU864" s="22"/>
      <c r="LV864" s="22"/>
      <c r="LW864" s="22"/>
      <c r="LX864" s="22"/>
      <c r="LY864" s="22"/>
      <c r="LZ864" s="22"/>
      <c r="MA864" s="22"/>
      <c r="MB864" s="22"/>
      <c r="MC864" s="22"/>
      <c r="MD864" s="22"/>
      <c r="ME864" s="22"/>
      <c r="MF864" s="22"/>
      <c r="MG864" s="22"/>
      <c r="MH864" s="22"/>
      <c r="MI864" s="22"/>
      <c r="MJ864" s="22"/>
      <c r="MK864" s="22"/>
      <c r="ML864" s="22"/>
      <c r="MM864" s="22"/>
      <c r="MN864" s="22"/>
      <c r="MO864" s="22"/>
      <c r="MP864" s="22"/>
      <c r="MQ864" s="22"/>
      <c r="MR864" s="22"/>
      <c r="MS864" s="22"/>
      <c r="MT864" s="22"/>
      <c r="MU864" s="22"/>
      <c r="MV864" s="22"/>
      <c r="MW864" s="22"/>
      <c r="MX864" s="22"/>
      <c r="MY864" s="22"/>
      <c r="MZ864" s="22"/>
      <c r="NA864" s="22"/>
      <c r="NB864" s="22"/>
      <c r="NC864" s="22"/>
      <c r="ND864" s="22"/>
      <c r="NE864" s="22"/>
      <c r="NF864" s="22"/>
      <c r="NG864" s="22"/>
      <c r="NH864" s="22"/>
      <c r="NI864" s="22"/>
      <c r="NJ864" s="22"/>
      <c r="NK864" s="22"/>
      <c r="NL864" s="22"/>
      <c r="NM864" s="22"/>
      <c r="NN864" s="22"/>
      <c r="NO864" s="22"/>
      <c r="NP864" s="22"/>
      <c r="NQ864" s="22"/>
      <c r="NR864" s="22"/>
      <c r="NS864" s="22"/>
      <c r="NT864" s="22"/>
      <c r="NU864" s="22"/>
      <c r="NV864" s="22"/>
      <c r="NW864" s="22"/>
      <c r="NX864" s="22"/>
      <c r="NY864" s="22"/>
      <c r="NZ864" s="22"/>
      <c r="OA864" s="22"/>
      <c r="OB864" s="22"/>
      <c r="OC864" s="22"/>
      <c r="OD864" s="22"/>
      <c r="OE864" s="22"/>
      <c r="OF864" s="22"/>
      <c r="OG864" s="22"/>
      <c r="OH864" s="22"/>
      <c r="OI864" s="22"/>
      <c r="OJ864" s="22"/>
      <c r="OK864" s="22"/>
      <c r="OL864" s="22"/>
      <c r="OM864" s="22"/>
      <c r="ON864" s="22"/>
      <c r="OO864" s="22"/>
      <c r="OP864" s="22"/>
      <c r="OQ864" s="22"/>
      <c r="OR864" s="22"/>
      <c r="OS864" s="22"/>
      <c r="OT864" s="22"/>
      <c r="OU864" s="22"/>
      <c r="OV864" s="22"/>
      <c r="OW864" s="22"/>
      <c r="OX864" s="22"/>
      <c r="OY864" s="22"/>
      <c r="OZ864" s="22"/>
      <c r="PA864" s="22"/>
      <c r="PB864" s="22"/>
      <c r="PC864" s="22"/>
      <c r="PD864" s="22"/>
      <c r="PE864" s="22"/>
      <c r="PF864" s="22"/>
      <c r="PG864" s="22"/>
      <c r="PH864" s="22"/>
      <c r="PI864" s="22"/>
      <c r="PJ864" s="22"/>
      <c r="PK864" s="22"/>
      <c r="PL864" s="22"/>
      <c r="PM864" s="22"/>
      <c r="PN864" s="22"/>
      <c r="PO864" s="22"/>
      <c r="PP864" s="22"/>
      <c r="PQ864" s="22"/>
      <c r="PR864" s="22"/>
      <c r="PS864" s="22"/>
      <c r="PT864" s="22"/>
      <c r="PU864" s="22"/>
      <c r="PV864" s="22"/>
      <c r="PW864" s="22"/>
      <c r="PX864" s="22"/>
      <c r="PY864" s="22"/>
      <c r="PZ864" s="22"/>
      <c r="QA864" s="22"/>
      <c r="QB864" s="22"/>
      <c r="QC864" s="22"/>
      <c r="QD864" s="22"/>
      <c r="QE864" s="22"/>
      <c r="QF864" s="22"/>
      <c r="QG864" s="22"/>
      <c r="QH864" s="22"/>
      <c r="QI864" s="22"/>
      <c r="QJ864" s="22"/>
      <c r="QK864" s="22"/>
      <c r="QL864" s="22"/>
      <c r="QM864" s="22"/>
      <c r="QN864" s="22"/>
      <c r="QO864" s="22"/>
      <c r="QP864" s="22"/>
      <c r="QQ864" s="22"/>
      <c r="QR864" s="22"/>
      <c r="QS864" s="22"/>
      <c r="QT864" s="22"/>
      <c r="QU864" s="22"/>
      <c r="QV864" s="22"/>
      <c r="QW864" s="22"/>
      <c r="QX864" s="22"/>
      <c r="QY864" s="22"/>
      <c r="QZ864" s="22"/>
      <c r="RA864" s="22"/>
      <c r="RB864" s="22"/>
      <c r="RC864" s="22"/>
      <c r="RD864" s="22"/>
      <c r="RE864" s="22"/>
      <c r="RF864" s="22"/>
      <c r="RG864" s="22"/>
      <c r="RH864" s="22"/>
      <c r="RI864" s="22"/>
      <c r="RJ864" s="22"/>
      <c r="RK864" s="22"/>
      <c r="RL864" s="22"/>
      <c r="RM864" s="22"/>
      <c r="RN864" s="22"/>
      <c r="RO864" s="22"/>
      <c r="RP864" s="22"/>
      <c r="RQ864" s="22"/>
      <c r="RR864" s="22"/>
      <c r="RS864" s="22"/>
      <c r="RT864" s="22"/>
      <c r="RU864" s="22"/>
      <c r="RV864" s="22"/>
      <c r="RW864" s="22"/>
      <c r="RX864" s="22"/>
      <c r="RY864" s="22"/>
      <c r="RZ864" s="22"/>
      <c r="SA864" s="22"/>
      <c r="SB864" s="22"/>
    </row>
    <row r="865" spans="1:13">
      <c r="A865" s="126"/>
      <c r="B865" s="127"/>
      <c r="C865" s="120" t="s">
        <v>7</v>
      </c>
      <c r="D865" s="124">
        <v>0</v>
      </c>
      <c r="E865" s="124">
        <v>0</v>
      </c>
      <c r="F865" s="124">
        <v>0</v>
      </c>
      <c r="G865" s="6"/>
      <c r="H865" s="209"/>
      <c r="I865" s="215"/>
      <c r="J865" s="217"/>
      <c r="K865" s="140"/>
      <c r="L865" s="136"/>
      <c r="M865" s="140"/>
    </row>
    <row r="866" spans="1:13">
      <c r="A866" s="126"/>
      <c r="B866" s="127"/>
      <c r="C866" s="120" t="s">
        <v>8</v>
      </c>
      <c r="D866" s="124">
        <v>0</v>
      </c>
      <c r="E866" s="124">
        <v>0</v>
      </c>
      <c r="F866" s="124">
        <v>0</v>
      </c>
      <c r="G866" s="6"/>
      <c r="H866" s="209"/>
      <c r="I866" s="215"/>
      <c r="J866" s="217"/>
      <c r="K866" s="140"/>
      <c r="L866" s="136"/>
      <c r="M866" s="140"/>
    </row>
    <row r="867" spans="1:13">
      <c r="A867" s="126"/>
      <c r="B867" s="127"/>
      <c r="C867" s="120" t="s">
        <v>9</v>
      </c>
      <c r="D867" s="124">
        <v>0</v>
      </c>
      <c r="E867" s="124">
        <v>0</v>
      </c>
      <c r="F867" s="124">
        <v>0</v>
      </c>
      <c r="G867" s="6"/>
      <c r="H867" s="209"/>
      <c r="I867" s="216"/>
      <c r="J867" s="217"/>
      <c r="K867" s="140"/>
      <c r="L867" s="137"/>
      <c r="M867" s="140"/>
    </row>
    <row r="868" spans="1:13" ht="18" customHeight="1">
      <c r="A868" s="114" t="s">
        <v>854</v>
      </c>
    </row>
  </sheetData>
  <mergeCells count="1286">
    <mergeCell ref="K1:M1"/>
    <mergeCell ref="L431:L435"/>
    <mergeCell ref="M431:M435"/>
    <mergeCell ref="A226:A230"/>
    <mergeCell ref="B226:B230"/>
    <mergeCell ref="H226:H230"/>
    <mergeCell ref="I226:I230"/>
    <mergeCell ref="J226:J230"/>
    <mergeCell ref="K226:K230"/>
    <mergeCell ref="L226:L230"/>
    <mergeCell ref="M226:M230"/>
    <mergeCell ref="A61:A65"/>
    <mergeCell ref="B61:B65"/>
    <mergeCell ref="H61:H65"/>
    <mergeCell ref="K61:K65"/>
    <mergeCell ref="L61:L65"/>
    <mergeCell ref="M61:M65"/>
    <mergeCell ref="H156:H160"/>
    <mergeCell ref="I156:I160"/>
    <mergeCell ref="J156:J160"/>
    <mergeCell ref="K156:K160"/>
    <mergeCell ref="L156:L160"/>
    <mergeCell ref="M156:M160"/>
    <mergeCell ref="A161:A165"/>
    <mergeCell ref="B161:B165"/>
    <mergeCell ref="H161:H165"/>
    <mergeCell ref="I161:I165"/>
    <mergeCell ref="J161:J165"/>
    <mergeCell ref="K161:K165"/>
    <mergeCell ref="L161:L165"/>
    <mergeCell ref="M161:M165"/>
    <mergeCell ref="A141:A145"/>
    <mergeCell ref="L191:L195"/>
    <mergeCell ref="M191:M195"/>
    <mergeCell ref="I191:I195"/>
    <mergeCell ref="J191:J195"/>
    <mergeCell ref="A181:A185"/>
    <mergeCell ref="B181:B185"/>
    <mergeCell ref="H181:H185"/>
    <mergeCell ref="I181:I185"/>
    <mergeCell ref="J181:J185"/>
    <mergeCell ref="K181:K185"/>
    <mergeCell ref="L181:L185"/>
    <mergeCell ref="M181:M185"/>
    <mergeCell ref="A176:A180"/>
    <mergeCell ref="B176:B180"/>
    <mergeCell ref="H176:H180"/>
    <mergeCell ref="I176:I180"/>
    <mergeCell ref="J176:J180"/>
    <mergeCell ref="K176:K180"/>
    <mergeCell ref="L176:L180"/>
    <mergeCell ref="M176:M180"/>
    <mergeCell ref="L186:L190"/>
    <mergeCell ref="M186:M190"/>
    <mergeCell ref="M171:M175"/>
    <mergeCell ref="L166:L170"/>
    <mergeCell ref="M166:M170"/>
    <mergeCell ref="B141:B145"/>
    <mergeCell ref="L171:L175"/>
    <mergeCell ref="A371:A375"/>
    <mergeCell ref="B371:B375"/>
    <mergeCell ref="H371:H375"/>
    <mergeCell ref="I371:I375"/>
    <mergeCell ref="J371:J375"/>
    <mergeCell ref="K371:K375"/>
    <mergeCell ref="L371:L375"/>
    <mergeCell ref="M371:M375"/>
    <mergeCell ref="I386:I390"/>
    <mergeCell ref="J386:J390"/>
    <mergeCell ref="A381:A385"/>
    <mergeCell ref="B381:B385"/>
    <mergeCell ref="H381:H385"/>
    <mergeCell ref="K381:K385"/>
    <mergeCell ref="I381:I385"/>
    <mergeCell ref="J381:J385"/>
    <mergeCell ref="A386:A390"/>
    <mergeCell ref="B386:B390"/>
    <mergeCell ref="H386:H390"/>
    <mergeCell ref="K386:K390"/>
    <mergeCell ref="A376:A380"/>
    <mergeCell ref="B376:B380"/>
    <mergeCell ref="H376:H380"/>
    <mergeCell ref="K376:K380"/>
    <mergeCell ref="B286:B290"/>
    <mergeCell ref="K276:K280"/>
    <mergeCell ref="L291:L295"/>
    <mergeCell ref="M516:M520"/>
    <mergeCell ref="J526:J530"/>
    <mergeCell ref="K526:K530"/>
    <mergeCell ref="B496:B500"/>
    <mergeCell ref="H496:H500"/>
    <mergeCell ref="I496:I500"/>
    <mergeCell ref="J496:J500"/>
    <mergeCell ref="K496:K500"/>
    <mergeCell ref="A491:A495"/>
    <mergeCell ref="B491:B495"/>
    <mergeCell ref="H491:H495"/>
    <mergeCell ref="I491:I495"/>
    <mergeCell ref="J491:J495"/>
    <mergeCell ref="K491:K495"/>
    <mergeCell ref="A496:A500"/>
    <mergeCell ref="A501:A505"/>
    <mergeCell ref="B501:B505"/>
    <mergeCell ref="I526:I530"/>
    <mergeCell ref="B526:B530"/>
    <mergeCell ref="H526:H530"/>
    <mergeCell ref="H501:H505"/>
    <mergeCell ref="I501:I505"/>
    <mergeCell ref="J501:J505"/>
    <mergeCell ref="K501:K505"/>
    <mergeCell ref="A511:A515"/>
    <mergeCell ref="B511:B515"/>
    <mergeCell ref="H511:H515"/>
    <mergeCell ref="K511:K515"/>
    <mergeCell ref="A521:A525"/>
    <mergeCell ref="B521:B525"/>
    <mergeCell ref="H521:H525"/>
    <mergeCell ref="A586:A590"/>
    <mergeCell ref="B586:B590"/>
    <mergeCell ref="H586:H590"/>
    <mergeCell ref="I586:I590"/>
    <mergeCell ref="J586:J590"/>
    <mergeCell ref="K586:K590"/>
    <mergeCell ref="L586:L590"/>
    <mergeCell ref="M586:M590"/>
    <mergeCell ref="L591:L595"/>
    <mergeCell ref="M591:M595"/>
    <mergeCell ref="A611:A615"/>
    <mergeCell ref="B611:B615"/>
    <mergeCell ref="H611:H615"/>
    <mergeCell ref="K611:K615"/>
    <mergeCell ref="A606:A610"/>
    <mergeCell ref="B606:B610"/>
    <mergeCell ref="H606:H610"/>
    <mergeCell ref="K606:K610"/>
    <mergeCell ref="A596:A600"/>
    <mergeCell ref="M576:M580"/>
    <mergeCell ref="M606:M610"/>
    <mergeCell ref="L611:L615"/>
    <mergeCell ref="M611:M615"/>
    <mergeCell ref="M546:M550"/>
    <mergeCell ref="M566:M570"/>
    <mergeCell ref="L571:L575"/>
    <mergeCell ref="M691:M695"/>
    <mergeCell ref="L521:L525"/>
    <mergeCell ref="B3:L3"/>
    <mergeCell ref="C4:F4"/>
    <mergeCell ref="G4:G5"/>
    <mergeCell ref="I131:I135"/>
    <mergeCell ref="J131:J135"/>
    <mergeCell ref="I136:I140"/>
    <mergeCell ref="J136:J140"/>
    <mergeCell ref="M666:M670"/>
    <mergeCell ref="M111:M115"/>
    <mergeCell ref="M121:M125"/>
    <mergeCell ref="L126:L130"/>
    <mergeCell ref="M126:M130"/>
    <mergeCell ref="L41:L45"/>
    <mergeCell ref="M41:M45"/>
    <mergeCell ref="L66:L70"/>
    <mergeCell ref="M66:M70"/>
    <mergeCell ref="L681:L685"/>
    <mergeCell ref="L641:L645"/>
    <mergeCell ref="L661:L665"/>
    <mergeCell ref="M661:M665"/>
    <mergeCell ref="L646:L650"/>
    <mergeCell ref="L651:L655"/>
    <mergeCell ref="L576:L580"/>
    <mergeCell ref="M601:M605"/>
    <mergeCell ref="L601:L605"/>
    <mergeCell ref="L596:L600"/>
    <mergeCell ref="M596:M600"/>
    <mergeCell ref="L606:L610"/>
    <mergeCell ref="L286:L290"/>
    <mergeCell ref="L818:L822"/>
    <mergeCell ref="M762:M766"/>
    <mergeCell ref="M286:M290"/>
    <mergeCell ref="L241:L245"/>
    <mergeCell ref="M241:M245"/>
    <mergeCell ref="L246:L250"/>
    <mergeCell ref="M246:M250"/>
    <mergeCell ref="L546:L550"/>
    <mergeCell ref="M571:M575"/>
    <mergeCell ref="L541:L545"/>
    <mergeCell ref="L772:L776"/>
    <mergeCell ref="M772:M776"/>
    <mergeCell ref="L777:L781"/>
    <mergeCell ref="M777:M781"/>
    <mergeCell ref="M696:M700"/>
    <mergeCell ref="L691:L695"/>
    <mergeCell ref="L686:L690"/>
    <mergeCell ref="L581:L585"/>
    <mergeCell ref="M581:M585"/>
    <mergeCell ref="M616:M620"/>
    <mergeCell ref="L621:L625"/>
    <mergeCell ref="M621:M625"/>
    <mergeCell ref="L616:L620"/>
    <mergeCell ref="M626:M630"/>
    <mergeCell ref="M506:M510"/>
    <mergeCell ref="L511:L515"/>
    <mergeCell ref="M511:M515"/>
    <mergeCell ref="L792:L796"/>
    <mergeCell ref="M701:M705"/>
    <mergeCell ref="M731:M735"/>
    <mergeCell ref="L736:L740"/>
    <mergeCell ref="L782:L786"/>
    <mergeCell ref="M706:M710"/>
    <mergeCell ref="L711:L715"/>
    <mergeCell ref="M711:M715"/>
    <mergeCell ref="M721:M725"/>
    <mergeCell ref="L726:L730"/>
    <mergeCell ref="L631:L635"/>
    <mergeCell ref="M631:M635"/>
    <mergeCell ref="M681:M685"/>
    <mergeCell ref="M641:M645"/>
    <mergeCell ref="M646:M650"/>
    <mergeCell ref="M651:M655"/>
    <mergeCell ref="M656:M660"/>
    <mergeCell ref="L671:L675"/>
    <mergeCell ref="L666:L670"/>
    <mergeCell ref="L656:L660"/>
    <mergeCell ref="M686:M690"/>
    <mergeCell ref="L696:L700"/>
    <mergeCell ref="M671:M675"/>
    <mergeCell ref="M676:M680"/>
    <mergeCell ref="L721:L725"/>
    <mergeCell ref="L762:L766"/>
    <mergeCell ref="L751:L756"/>
    <mergeCell ref="M751:M756"/>
    <mergeCell ref="M808:M812"/>
    <mergeCell ref="L767:L771"/>
    <mergeCell ref="M767:M771"/>
    <mergeCell ref="L636:L640"/>
    <mergeCell ref="M636:M640"/>
    <mergeCell ref="L676:L680"/>
    <mergeCell ref="L858:L862"/>
    <mergeCell ref="M858:M862"/>
    <mergeCell ref="L843:L847"/>
    <mergeCell ref="M843:M847"/>
    <mergeCell ref="L848:L852"/>
    <mergeCell ref="M848:M852"/>
    <mergeCell ref="L853:L857"/>
    <mergeCell ref="M853:M857"/>
    <mergeCell ref="M818:M822"/>
    <mergeCell ref="L787:L791"/>
    <mergeCell ref="M787:M791"/>
    <mergeCell ref="L828:L832"/>
    <mergeCell ref="M828:M832"/>
    <mergeCell ref="L823:L827"/>
    <mergeCell ref="M823:M827"/>
    <mergeCell ref="L838:L842"/>
    <mergeCell ref="M838:M842"/>
    <mergeCell ref="L701:L705"/>
    <mergeCell ref="M726:M730"/>
    <mergeCell ref="L731:L735"/>
    <mergeCell ref="L833:L837"/>
    <mergeCell ref="M833:M837"/>
    <mergeCell ref="L803:L807"/>
    <mergeCell ref="M803:M807"/>
    <mergeCell ref="L426:L430"/>
    <mergeCell ref="M426:M430"/>
    <mergeCell ref="L466:L470"/>
    <mergeCell ref="M466:M470"/>
    <mergeCell ref="L501:L505"/>
    <mergeCell ref="M501:M505"/>
    <mergeCell ref="L808:L812"/>
    <mergeCell ref="L716:L720"/>
    <mergeCell ref="M716:M720"/>
    <mergeCell ref="L706:L710"/>
    <mergeCell ref="L797:L802"/>
    <mergeCell ref="M797:M802"/>
    <mergeCell ref="L813:L817"/>
    <mergeCell ref="M736:M740"/>
    <mergeCell ref="L741:L745"/>
    <mergeCell ref="M741:M745"/>
    <mergeCell ref="L746:L750"/>
    <mergeCell ref="M746:M750"/>
    <mergeCell ref="M782:M786"/>
    <mergeCell ref="M813:M817"/>
    <mergeCell ref="M792:M796"/>
    <mergeCell ref="L757:L761"/>
    <mergeCell ref="M757:M761"/>
    <mergeCell ref="M456:M460"/>
    <mergeCell ref="L461:L465"/>
    <mergeCell ref="M461:M465"/>
    <mergeCell ref="L481:L485"/>
    <mergeCell ref="M481:M485"/>
    <mergeCell ref="L486:L490"/>
    <mergeCell ref="L561:L565"/>
    <mergeCell ref="M561:M565"/>
    <mergeCell ref="L566:L570"/>
    <mergeCell ref="L436:L440"/>
    <mergeCell ref="M436:M440"/>
    <mergeCell ref="M541:M545"/>
    <mergeCell ref="L441:L445"/>
    <mergeCell ref="M441:M445"/>
    <mergeCell ref="L446:L450"/>
    <mergeCell ref="M446:M450"/>
    <mergeCell ref="L451:L455"/>
    <mergeCell ref="M451:M455"/>
    <mergeCell ref="L496:L500"/>
    <mergeCell ref="M496:M500"/>
    <mergeCell ref="L491:L495"/>
    <mergeCell ref="M491:M495"/>
    <mergeCell ref="L526:L530"/>
    <mergeCell ref="M486:M490"/>
    <mergeCell ref="L506:L510"/>
    <mergeCell ref="L531:L535"/>
    <mergeCell ref="M531:M535"/>
    <mergeCell ref="L456:L460"/>
    <mergeCell ref="M476:M480"/>
    <mergeCell ref="M526:M530"/>
    <mergeCell ref="M521:M525"/>
    <mergeCell ref="L476:L480"/>
    <mergeCell ref="L471:L475"/>
    <mergeCell ref="L556:L560"/>
    <mergeCell ref="M556:M560"/>
    <mergeCell ref="L516:L520"/>
    <mergeCell ref="L416:L420"/>
    <mergeCell ref="M416:M420"/>
    <mergeCell ref="L421:L425"/>
    <mergeCell ref="L356:L360"/>
    <mergeCell ref="M356:M360"/>
    <mergeCell ref="L386:L390"/>
    <mergeCell ref="M386:M390"/>
    <mergeCell ref="L391:L395"/>
    <mergeCell ref="M391:M395"/>
    <mergeCell ref="L361:L365"/>
    <mergeCell ref="M361:M365"/>
    <mergeCell ref="L366:L370"/>
    <mergeCell ref="M366:M370"/>
    <mergeCell ref="L376:L380"/>
    <mergeCell ref="M376:M380"/>
    <mergeCell ref="L381:L385"/>
    <mergeCell ref="M381:M385"/>
    <mergeCell ref="M401:M405"/>
    <mergeCell ref="L406:L410"/>
    <mergeCell ref="M406:M410"/>
    <mergeCell ref="L411:L415"/>
    <mergeCell ref="M411:M415"/>
    <mergeCell ref="L396:L400"/>
    <mergeCell ref="M396:M400"/>
    <mergeCell ref="M421:M425"/>
    <mergeCell ref="L401:L405"/>
    <mergeCell ref="M291:M295"/>
    <mergeCell ref="L351:L355"/>
    <mergeCell ref="M351:M355"/>
    <mergeCell ref="L281:L285"/>
    <mergeCell ref="L311:L315"/>
    <mergeCell ref="L346:L350"/>
    <mergeCell ref="M346:M350"/>
    <mergeCell ref="M311:M315"/>
    <mergeCell ref="M201:M205"/>
    <mergeCell ref="L206:L210"/>
    <mergeCell ref="M206:M210"/>
    <mergeCell ref="L211:L215"/>
    <mergeCell ref="M211:M215"/>
    <mergeCell ref="L216:L220"/>
    <mergeCell ref="M216:M220"/>
    <mergeCell ref="L221:L225"/>
    <mergeCell ref="M221:M225"/>
    <mergeCell ref="M341:M345"/>
    <mergeCell ref="M301:M305"/>
    <mergeCell ref="M336:M340"/>
    <mergeCell ref="M306:M310"/>
    <mergeCell ref="L321:L325"/>
    <mergeCell ref="L316:L320"/>
    <mergeCell ref="L201:L205"/>
    <mergeCell ref="M331:M335"/>
    <mergeCell ref="L306:L310"/>
    <mergeCell ref="L301:L305"/>
    <mergeCell ref="L341:L345"/>
    <mergeCell ref="L336:L340"/>
    <mergeCell ref="L326:L330"/>
    <mergeCell ref="M326:M330"/>
    <mergeCell ref="L196:L200"/>
    <mergeCell ref="M196:M200"/>
    <mergeCell ref="M281:M285"/>
    <mergeCell ref="L231:L235"/>
    <mergeCell ref="M231:M235"/>
    <mergeCell ref="L251:L255"/>
    <mergeCell ref="M251:M255"/>
    <mergeCell ref="L256:L260"/>
    <mergeCell ref="M256:M260"/>
    <mergeCell ref="L261:L265"/>
    <mergeCell ref="M261:M265"/>
    <mergeCell ref="L266:L270"/>
    <mergeCell ref="M266:M270"/>
    <mergeCell ref="L271:L275"/>
    <mergeCell ref="M271:M275"/>
    <mergeCell ref="L276:L280"/>
    <mergeCell ref="M276:M280"/>
    <mergeCell ref="L236:L240"/>
    <mergeCell ref="M236:M240"/>
    <mergeCell ref="L131:L135"/>
    <mergeCell ref="M131:M135"/>
    <mergeCell ref="L136:L140"/>
    <mergeCell ref="M136:M140"/>
    <mergeCell ref="M146:M150"/>
    <mergeCell ref="L151:L155"/>
    <mergeCell ref="M151:M155"/>
    <mergeCell ref="L71:L75"/>
    <mergeCell ref="M71:M75"/>
    <mergeCell ref="L76:L80"/>
    <mergeCell ref="M76:M80"/>
    <mergeCell ref="L81:L85"/>
    <mergeCell ref="M81:M85"/>
    <mergeCell ref="L91:L95"/>
    <mergeCell ref="M91:M95"/>
    <mergeCell ref="L96:L100"/>
    <mergeCell ref="M96:M100"/>
    <mergeCell ref="L101:L105"/>
    <mergeCell ref="M101:M105"/>
    <mergeCell ref="L106:L110"/>
    <mergeCell ref="L116:L120"/>
    <mergeCell ref="M116:M120"/>
    <mergeCell ref="L121:L125"/>
    <mergeCell ref="L111:L115"/>
    <mergeCell ref="L141:L145"/>
    <mergeCell ref="M141:M145"/>
    <mergeCell ref="L146:L150"/>
    <mergeCell ref="L86:L90"/>
    <mergeCell ref="M86:M90"/>
    <mergeCell ref="M4:M5"/>
    <mergeCell ref="L6:L10"/>
    <mergeCell ref="M6:M10"/>
    <mergeCell ref="L11:L15"/>
    <mergeCell ref="M11:M15"/>
    <mergeCell ref="L16:L20"/>
    <mergeCell ref="M16:M20"/>
    <mergeCell ref="L21:L25"/>
    <mergeCell ref="M21:M25"/>
    <mergeCell ref="L26:L30"/>
    <mergeCell ref="M26:M30"/>
    <mergeCell ref="L31:L35"/>
    <mergeCell ref="M31:M35"/>
    <mergeCell ref="L36:L40"/>
    <mergeCell ref="M36:M40"/>
    <mergeCell ref="L4:L5"/>
    <mergeCell ref="M106:M110"/>
    <mergeCell ref="L51:L55"/>
    <mergeCell ref="M51:M55"/>
    <mergeCell ref="L46:L50"/>
    <mergeCell ref="M46:M50"/>
    <mergeCell ref="L56:L60"/>
    <mergeCell ref="M56:M60"/>
    <mergeCell ref="A858:A862"/>
    <mergeCell ref="B858:B862"/>
    <mergeCell ref="H858:H862"/>
    <mergeCell ref="K858:K862"/>
    <mergeCell ref="A848:A852"/>
    <mergeCell ref="B848:B852"/>
    <mergeCell ref="H848:H852"/>
    <mergeCell ref="K848:K852"/>
    <mergeCell ref="A853:A857"/>
    <mergeCell ref="B853:B857"/>
    <mergeCell ref="H853:H857"/>
    <mergeCell ref="K853:K857"/>
    <mergeCell ref="I848:I852"/>
    <mergeCell ref="J848:J852"/>
    <mergeCell ref="I858:I862"/>
    <mergeCell ref="J858:J862"/>
    <mergeCell ref="A863:A867"/>
    <mergeCell ref="B863:B867"/>
    <mergeCell ref="H863:H867"/>
    <mergeCell ref="I863:I867"/>
    <mergeCell ref="J863:J867"/>
    <mergeCell ref="K863:K867"/>
    <mergeCell ref="A838:A842"/>
    <mergeCell ref="B838:B842"/>
    <mergeCell ref="H838:H842"/>
    <mergeCell ref="K838:K842"/>
    <mergeCell ref="A843:A847"/>
    <mergeCell ref="B843:B847"/>
    <mergeCell ref="H843:H847"/>
    <mergeCell ref="K843:K847"/>
    <mergeCell ref="A828:A832"/>
    <mergeCell ref="B828:B832"/>
    <mergeCell ref="H828:H832"/>
    <mergeCell ref="K828:K832"/>
    <mergeCell ref="A833:A837"/>
    <mergeCell ref="B833:B837"/>
    <mergeCell ref="H833:H837"/>
    <mergeCell ref="K833:K837"/>
    <mergeCell ref="I828:I832"/>
    <mergeCell ref="J828:J832"/>
    <mergeCell ref="I843:I847"/>
    <mergeCell ref="J843:J847"/>
    <mergeCell ref="A818:A822"/>
    <mergeCell ref="B818:B822"/>
    <mergeCell ref="H818:H822"/>
    <mergeCell ref="K818:K822"/>
    <mergeCell ref="A823:A827"/>
    <mergeCell ref="B823:B827"/>
    <mergeCell ref="H823:H827"/>
    <mergeCell ref="K823:K827"/>
    <mergeCell ref="A808:A812"/>
    <mergeCell ref="B808:B812"/>
    <mergeCell ref="H808:H812"/>
    <mergeCell ref="K808:K812"/>
    <mergeCell ref="A813:A817"/>
    <mergeCell ref="B813:B817"/>
    <mergeCell ref="H813:H817"/>
    <mergeCell ref="K813:K817"/>
    <mergeCell ref="I808:I812"/>
    <mergeCell ref="J808:J812"/>
    <mergeCell ref="I813:I817"/>
    <mergeCell ref="J813:J817"/>
    <mergeCell ref="I823:I827"/>
    <mergeCell ref="J823:J827"/>
    <mergeCell ref="A797:A802"/>
    <mergeCell ref="B797:B802"/>
    <mergeCell ref="C801:C802"/>
    <mergeCell ref="D801:D802"/>
    <mergeCell ref="E801:E802"/>
    <mergeCell ref="F801:F802"/>
    <mergeCell ref="G801:G802"/>
    <mergeCell ref="H797:H802"/>
    <mergeCell ref="I797:I802"/>
    <mergeCell ref="J797:J802"/>
    <mergeCell ref="A803:A807"/>
    <mergeCell ref="B803:B807"/>
    <mergeCell ref="H803:H807"/>
    <mergeCell ref="K803:K807"/>
    <mergeCell ref="A787:A791"/>
    <mergeCell ref="B787:B791"/>
    <mergeCell ref="H787:H791"/>
    <mergeCell ref="K787:K791"/>
    <mergeCell ref="A792:A796"/>
    <mergeCell ref="B792:B796"/>
    <mergeCell ref="H792:H796"/>
    <mergeCell ref="K792:K796"/>
    <mergeCell ref="I792:I796"/>
    <mergeCell ref="J792:J796"/>
    <mergeCell ref="I787:I791"/>
    <mergeCell ref="J787:J791"/>
    <mergeCell ref="K797:K802"/>
    <mergeCell ref="A777:A781"/>
    <mergeCell ref="B777:B781"/>
    <mergeCell ref="H777:H781"/>
    <mergeCell ref="K777:K781"/>
    <mergeCell ref="A782:A786"/>
    <mergeCell ref="B782:B786"/>
    <mergeCell ref="H782:H786"/>
    <mergeCell ref="K782:K786"/>
    <mergeCell ref="A767:A771"/>
    <mergeCell ref="B767:B771"/>
    <mergeCell ref="H767:H771"/>
    <mergeCell ref="K767:K771"/>
    <mergeCell ref="A772:A776"/>
    <mergeCell ref="B772:B776"/>
    <mergeCell ref="H772:H776"/>
    <mergeCell ref="K772:K776"/>
    <mergeCell ref="I772:I776"/>
    <mergeCell ref="J772:J776"/>
    <mergeCell ref="I767:I771"/>
    <mergeCell ref="J767:J771"/>
    <mergeCell ref="A741:A745"/>
    <mergeCell ref="B741:B745"/>
    <mergeCell ref="H741:H745"/>
    <mergeCell ref="K741:K745"/>
    <mergeCell ref="A746:A750"/>
    <mergeCell ref="B746:B750"/>
    <mergeCell ref="H746:H750"/>
    <mergeCell ref="K746:K750"/>
    <mergeCell ref="A762:A766"/>
    <mergeCell ref="B762:B766"/>
    <mergeCell ref="H762:H766"/>
    <mergeCell ref="K762:K766"/>
    <mergeCell ref="I741:I745"/>
    <mergeCell ref="J741:J745"/>
    <mergeCell ref="J751:J756"/>
    <mergeCell ref="K751:K756"/>
    <mergeCell ref="I751:I756"/>
    <mergeCell ref="I757:I761"/>
    <mergeCell ref="J757:J761"/>
    <mergeCell ref="A757:A761"/>
    <mergeCell ref="B757:B761"/>
    <mergeCell ref="H757:H761"/>
    <mergeCell ref="K757:K761"/>
    <mergeCell ref="A751:A756"/>
    <mergeCell ref="B751:B756"/>
    <mergeCell ref="C755:C756"/>
    <mergeCell ref="D755:D756"/>
    <mergeCell ref="E755:E756"/>
    <mergeCell ref="F755:F756"/>
    <mergeCell ref="G755:G756"/>
    <mergeCell ref="H751:H756"/>
    <mergeCell ref="A736:A740"/>
    <mergeCell ref="B736:B740"/>
    <mergeCell ref="H736:H740"/>
    <mergeCell ref="K736:K740"/>
    <mergeCell ref="A721:A725"/>
    <mergeCell ref="B721:B725"/>
    <mergeCell ref="H721:H725"/>
    <mergeCell ref="K721:K725"/>
    <mergeCell ref="A726:A730"/>
    <mergeCell ref="B726:B730"/>
    <mergeCell ref="H726:H730"/>
    <mergeCell ref="K726:K730"/>
    <mergeCell ref="I721:I725"/>
    <mergeCell ref="J721:J725"/>
    <mergeCell ref="I726:I730"/>
    <mergeCell ref="J726:J730"/>
    <mergeCell ref="I736:I740"/>
    <mergeCell ref="J736:J740"/>
    <mergeCell ref="A716:A720"/>
    <mergeCell ref="B716:B720"/>
    <mergeCell ref="H716:H720"/>
    <mergeCell ref="K716:K720"/>
    <mergeCell ref="A701:A705"/>
    <mergeCell ref="B701:B705"/>
    <mergeCell ref="H701:H705"/>
    <mergeCell ref="K701:K705"/>
    <mergeCell ref="A706:A710"/>
    <mergeCell ref="B706:B710"/>
    <mergeCell ref="H706:H710"/>
    <mergeCell ref="K706:K710"/>
    <mergeCell ref="A691:A695"/>
    <mergeCell ref="B691:B695"/>
    <mergeCell ref="H691:H695"/>
    <mergeCell ref="K691:K695"/>
    <mergeCell ref="A731:A735"/>
    <mergeCell ref="B731:B735"/>
    <mergeCell ref="H731:H735"/>
    <mergeCell ref="K731:K735"/>
    <mergeCell ref="I701:I705"/>
    <mergeCell ref="J701:J705"/>
    <mergeCell ref="I711:I715"/>
    <mergeCell ref="J711:J715"/>
    <mergeCell ref="I716:I720"/>
    <mergeCell ref="J716:J720"/>
    <mergeCell ref="A711:A715"/>
    <mergeCell ref="B711:B715"/>
    <mergeCell ref="H711:H715"/>
    <mergeCell ref="K711:K715"/>
    <mergeCell ref="A696:A700"/>
    <mergeCell ref="B696:B700"/>
    <mergeCell ref="H696:H700"/>
    <mergeCell ref="K696:K700"/>
    <mergeCell ref="A686:A690"/>
    <mergeCell ref="B686:B690"/>
    <mergeCell ref="H686:H690"/>
    <mergeCell ref="K686:K690"/>
    <mergeCell ref="A676:A680"/>
    <mergeCell ref="B676:B680"/>
    <mergeCell ref="H676:H680"/>
    <mergeCell ref="K676:K680"/>
    <mergeCell ref="I686:I690"/>
    <mergeCell ref="J686:J690"/>
    <mergeCell ref="I696:I700"/>
    <mergeCell ref="J696:J700"/>
    <mergeCell ref="I666:I670"/>
    <mergeCell ref="J666:J670"/>
    <mergeCell ref="A681:A685"/>
    <mergeCell ref="B681:B685"/>
    <mergeCell ref="H681:H685"/>
    <mergeCell ref="K681:K685"/>
    <mergeCell ref="A671:A675"/>
    <mergeCell ref="B671:B675"/>
    <mergeCell ref="H671:H675"/>
    <mergeCell ref="K671:K675"/>
    <mergeCell ref="A666:A670"/>
    <mergeCell ref="B666:B670"/>
    <mergeCell ref="H666:H670"/>
    <mergeCell ref="K666:K670"/>
    <mergeCell ref="I676:I680"/>
    <mergeCell ref="J676:J680"/>
    <mergeCell ref="I681:I685"/>
    <mergeCell ref="J681:J685"/>
    <mergeCell ref="I641:I645"/>
    <mergeCell ref="J641:J645"/>
    <mergeCell ref="I646:I650"/>
    <mergeCell ref="J646:J650"/>
    <mergeCell ref="A656:A660"/>
    <mergeCell ref="B656:B660"/>
    <mergeCell ref="H656:H660"/>
    <mergeCell ref="K656:K660"/>
    <mergeCell ref="A661:A665"/>
    <mergeCell ref="B661:B665"/>
    <mergeCell ref="H661:H665"/>
    <mergeCell ref="K661:K665"/>
    <mergeCell ref="I661:I665"/>
    <mergeCell ref="J661:J665"/>
    <mergeCell ref="A651:A655"/>
    <mergeCell ref="B651:B655"/>
    <mergeCell ref="H651:H655"/>
    <mergeCell ref="K651:K655"/>
    <mergeCell ref="A641:A645"/>
    <mergeCell ref="B641:B645"/>
    <mergeCell ref="H641:H645"/>
    <mergeCell ref="K641:K645"/>
    <mergeCell ref="A646:A650"/>
    <mergeCell ref="B646:B650"/>
    <mergeCell ref="H646:H650"/>
    <mergeCell ref="K646:K650"/>
    <mergeCell ref="I656:I660"/>
    <mergeCell ref="J656:J660"/>
    <mergeCell ref="I621:I625"/>
    <mergeCell ref="J621:J625"/>
    <mergeCell ref="A626:A630"/>
    <mergeCell ref="B626:B630"/>
    <mergeCell ref="H626:H630"/>
    <mergeCell ref="I626:I630"/>
    <mergeCell ref="J626:J630"/>
    <mergeCell ref="K626:K630"/>
    <mergeCell ref="A636:A640"/>
    <mergeCell ref="B636:B640"/>
    <mergeCell ref="H636:H640"/>
    <mergeCell ref="K636:K640"/>
    <mergeCell ref="A631:A635"/>
    <mergeCell ref="B631:B635"/>
    <mergeCell ref="I636:I640"/>
    <mergeCell ref="J636:J640"/>
    <mergeCell ref="A616:A620"/>
    <mergeCell ref="B616:B620"/>
    <mergeCell ref="H616:H620"/>
    <mergeCell ref="K616:K620"/>
    <mergeCell ref="I606:I610"/>
    <mergeCell ref="J606:J610"/>
    <mergeCell ref="I611:I615"/>
    <mergeCell ref="J611:J615"/>
    <mergeCell ref="K521:K525"/>
    <mergeCell ref="H486:H490"/>
    <mergeCell ref="B596:B600"/>
    <mergeCell ref="H596:H600"/>
    <mergeCell ref="K596:K600"/>
    <mergeCell ref="A601:A605"/>
    <mergeCell ref="B601:B605"/>
    <mergeCell ref="H601:H605"/>
    <mergeCell ref="K601:K605"/>
    <mergeCell ref="A591:A595"/>
    <mergeCell ref="B591:B595"/>
    <mergeCell ref="H591:H595"/>
    <mergeCell ref="K591:K595"/>
    <mergeCell ref="I601:I605"/>
    <mergeCell ref="J601:J605"/>
    <mergeCell ref="A576:A580"/>
    <mergeCell ref="B576:B580"/>
    <mergeCell ref="H576:H580"/>
    <mergeCell ref="K576:K580"/>
    <mergeCell ref="I581:I585"/>
    <mergeCell ref="J581:J585"/>
    <mergeCell ref="A581:A585"/>
    <mergeCell ref="I516:I520"/>
    <mergeCell ref="J516:J520"/>
    <mergeCell ref="K516:K520"/>
    <mergeCell ref="A436:A440"/>
    <mergeCell ref="B436:B440"/>
    <mergeCell ref="I446:I450"/>
    <mergeCell ref="J446:J450"/>
    <mergeCell ref="I571:I575"/>
    <mergeCell ref="J571:J575"/>
    <mergeCell ref="I566:I570"/>
    <mergeCell ref="A561:A565"/>
    <mergeCell ref="B561:B565"/>
    <mergeCell ref="H561:H565"/>
    <mergeCell ref="K561:K565"/>
    <mergeCell ref="B541:B545"/>
    <mergeCell ref="H541:H545"/>
    <mergeCell ref="K541:K545"/>
    <mergeCell ref="I531:I535"/>
    <mergeCell ref="J531:J535"/>
    <mergeCell ref="A531:A535"/>
    <mergeCell ref="B531:B535"/>
    <mergeCell ref="H531:H535"/>
    <mergeCell ref="K531:K535"/>
    <mergeCell ref="A541:A545"/>
    <mergeCell ref="A571:A575"/>
    <mergeCell ref="B571:B575"/>
    <mergeCell ref="H571:H575"/>
    <mergeCell ref="K571:K575"/>
    <mergeCell ref="J431:J435"/>
    <mergeCell ref="K431:K435"/>
    <mergeCell ref="A426:A430"/>
    <mergeCell ref="B426:B430"/>
    <mergeCell ref="H426:H430"/>
    <mergeCell ref="I426:I430"/>
    <mergeCell ref="J426:J430"/>
    <mergeCell ref="K426:K430"/>
    <mergeCell ref="A451:A455"/>
    <mergeCell ref="B451:B455"/>
    <mergeCell ref="H451:H455"/>
    <mergeCell ref="K451:K455"/>
    <mergeCell ref="I451:I455"/>
    <mergeCell ref="J451:J455"/>
    <mergeCell ref="I456:I460"/>
    <mergeCell ref="J456:J460"/>
    <mergeCell ref="I461:I465"/>
    <mergeCell ref="J461:J465"/>
    <mergeCell ref="A446:A450"/>
    <mergeCell ref="B446:B450"/>
    <mergeCell ref="H446:H450"/>
    <mergeCell ref="K446:K450"/>
    <mergeCell ref="A456:A460"/>
    <mergeCell ref="B456:B460"/>
    <mergeCell ref="H456:H460"/>
    <mergeCell ref="K456:K460"/>
    <mergeCell ref="A461:A465"/>
    <mergeCell ref="B461:B465"/>
    <mergeCell ref="H461:H465"/>
    <mergeCell ref="K461:K465"/>
    <mergeCell ref="A431:A435"/>
    <mergeCell ref="B431:B435"/>
    <mergeCell ref="B411:B415"/>
    <mergeCell ref="H411:H415"/>
    <mergeCell ref="K411:K415"/>
    <mergeCell ref="H401:H405"/>
    <mergeCell ref="A396:A400"/>
    <mergeCell ref="B396:B400"/>
    <mergeCell ref="H396:H400"/>
    <mergeCell ref="I396:I400"/>
    <mergeCell ref="J396:J400"/>
    <mergeCell ref="K396:K400"/>
    <mergeCell ref="H436:H440"/>
    <mergeCell ref="K436:K440"/>
    <mergeCell ref="A441:A445"/>
    <mergeCell ref="B441:B445"/>
    <mergeCell ref="H441:H445"/>
    <mergeCell ref="K441:K445"/>
    <mergeCell ref="A421:A425"/>
    <mergeCell ref="B421:B425"/>
    <mergeCell ref="H421:H425"/>
    <mergeCell ref="K421:K425"/>
    <mergeCell ref="I421:I425"/>
    <mergeCell ref="J421:J425"/>
    <mergeCell ref="I441:I445"/>
    <mergeCell ref="J441:J445"/>
    <mergeCell ref="A416:A420"/>
    <mergeCell ref="B416:B420"/>
    <mergeCell ref="H416:H420"/>
    <mergeCell ref="K416:K420"/>
    <mergeCell ref="I416:I420"/>
    <mergeCell ref="J416:J420"/>
    <mergeCell ref="H431:H435"/>
    <mergeCell ref="I431:I435"/>
    <mergeCell ref="J291:J295"/>
    <mergeCell ref="K291:K295"/>
    <mergeCell ref="H301:H305"/>
    <mergeCell ref="K301:K305"/>
    <mergeCell ref="A296:A300"/>
    <mergeCell ref="B296:B300"/>
    <mergeCell ref="H296:H300"/>
    <mergeCell ref="A351:A355"/>
    <mergeCell ref="B351:B355"/>
    <mergeCell ref="H351:H355"/>
    <mergeCell ref="H341:H345"/>
    <mergeCell ref="K341:K345"/>
    <mergeCell ref="A316:A320"/>
    <mergeCell ref="A336:A340"/>
    <mergeCell ref="A401:A405"/>
    <mergeCell ref="B401:B405"/>
    <mergeCell ref="K401:K405"/>
    <mergeCell ref="A391:A395"/>
    <mergeCell ref="B391:B395"/>
    <mergeCell ref="H391:H395"/>
    <mergeCell ref="K391:K395"/>
    <mergeCell ref="I391:I395"/>
    <mergeCell ref="J391:J395"/>
    <mergeCell ref="H346:H350"/>
    <mergeCell ref="I346:I350"/>
    <mergeCell ref="J346:J350"/>
    <mergeCell ref="B336:B340"/>
    <mergeCell ref="H336:H340"/>
    <mergeCell ref="I336:I340"/>
    <mergeCell ref="J336:J340"/>
    <mergeCell ref="K336:K340"/>
    <mergeCell ref="A306:A310"/>
    <mergeCell ref="A271:A275"/>
    <mergeCell ref="B271:B275"/>
    <mergeCell ref="H271:H275"/>
    <mergeCell ref="K271:K275"/>
    <mergeCell ref="A276:A280"/>
    <mergeCell ref="A286:A290"/>
    <mergeCell ref="H286:H290"/>
    <mergeCell ref="K286:K290"/>
    <mergeCell ref="A281:A285"/>
    <mergeCell ref="B281:B285"/>
    <mergeCell ref="H281:H285"/>
    <mergeCell ref="K281:K285"/>
    <mergeCell ref="B276:B280"/>
    <mergeCell ref="H276:H280"/>
    <mergeCell ref="A366:A370"/>
    <mergeCell ref="B366:B370"/>
    <mergeCell ref="H366:H370"/>
    <mergeCell ref="K366:K370"/>
    <mergeCell ref="I366:I370"/>
    <mergeCell ref="J366:J370"/>
    <mergeCell ref="A361:A365"/>
    <mergeCell ref="B361:B365"/>
    <mergeCell ref="H361:H365"/>
    <mergeCell ref="K361:K365"/>
    <mergeCell ref="I276:I280"/>
    <mergeCell ref="J276:J280"/>
    <mergeCell ref="I281:I285"/>
    <mergeCell ref="J281:J285"/>
    <mergeCell ref="A291:A295"/>
    <mergeCell ref="B291:B295"/>
    <mergeCell ref="H291:H295"/>
    <mergeCell ref="I291:I295"/>
    <mergeCell ref="A251:A255"/>
    <mergeCell ref="B251:B255"/>
    <mergeCell ref="H251:H255"/>
    <mergeCell ref="K251:K255"/>
    <mergeCell ref="A256:A260"/>
    <mergeCell ref="B256:B260"/>
    <mergeCell ref="H256:H260"/>
    <mergeCell ref="K256:K260"/>
    <mergeCell ref="I251:I255"/>
    <mergeCell ref="J251:J255"/>
    <mergeCell ref="I261:I265"/>
    <mergeCell ref="J261:J265"/>
    <mergeCell ref="I266:I270"/>
    <mergeCell ref="J266:J270"/>
    <mergeCell ref="A246:A250"/>
    <mergeCell ref="B246:B250"/>
    <mergeCell ref="H246:H250"/>
    <mergeCell ref="K246:K250"/>
    <mergeCell ref="I246:I250"/>
    <mergeCell ref="J246:J250"/>
    <mergeCell ref="A261:A265"/>
    <mergeCell ref="B261:B265"/>
    <mergeCell ref="H261:H265"/>
    <mergeCell ref="K261:K265"/>
    <mergeCell ref="A266:A270"/>
    <mergeCell ref="B266:B270"/>
    <mergeCell ref="H266:H270"/>
    <mergeCell ref="K266:K270"/>
    <mergeCell ref="I211:I215"/>
    <mergeCell ref="J211:J215"/>
    <mergeCell ref="A241:A245"/>
    <mergeCell ref="B241:B245"/>
    <mergeCell ref="H241:H245"/>
    <mergeCell ref="K241:K245"/>
    <mergeCell ref="A221:A225"/>
    <mergeCell ref="B221:B225"/>
    <mergeCell ref="H221:H225"/>
    <mergeCell ref="K221:K225"/>
    <mergeCell ref="A231:A235"/>
    <mergeCell ref="B231:B235"/>
    <mergeCell ref="H231:H235"/>
    <mergeCell ref="I231:I235"/>
    <mergeCell ref="J231:J235"/>
    <mergeCell ref="K231:K235"/>
    <mergeCell ref="A236:A240"/>
    <mergeCell ref="B236:B240"/>
    <mergeCell ref="J236:J240"/>
    <mergeCell ref="K236:K240"/>
    <mergeCell ref="H236:H240"/>
    <mergeCell ref="I236:I240"/>
    <mergeCell ref="I221:I225"/>
    <mergeCell ref="J221:J225"/>
    <mergeCell ref="A136:A140"/>
    <mergeCell ref="B136:B140"/>
    <mergeCell ref="H136:H140"/>
    <mergeCell ref="K136:K140"/>
    <mergeCell ref="A146:A150"/>
    <mergeCell ref="B146:B150"/>
    <mergeCell ref="H146:H150"/>
    <mergeCell ref="K146:K150"/>
    <mergeCell ref="A196:A200"/>
    <mergeCell ref="B196:B200"/>
    <mergeCell ref="H196:H200"/>
    <mergeCell ref="I196:I200"/>
    <mergeCell ref="J196:J200"/>
    <mergeCell ref="K196:K200"/>
    <mergeCell ref="A186:A190"/>
    <mergeCell ref="B186:B190"/>
    <mergeCell ref="H186:H190"/>
    <mergeCell ref="K186:K190"/>
    <mergeCell ref="A151:A155"/>
    <mergeCell ref="B151:B155"/>
    <mergeCell ref="H151:H155"/>
    <mergeCell ref="K151:K155"/>
    <mergeCell ref="A191:A195"/>
    <mergeCell ref="B191:B195"/>
    <mergeCell ref="H191:H195"/>
    <mergeCell ref="K191:K195"/>
    <mergeCell ref="A156:A160"/>
    <mergeCell ref="B156:B160"/>
    <mergeCell ref="H141:H145"/>
    <mergeCell ref="I141:I145"/>
    <mergeCell ref="J141:J145"/>
    <mergeCell ref="K141:K145"/>
    <mergeCell ref="A111:A115"/>
    <mergeCell ref="B111:B115"/>
    <mergeCell ref="H111:H115"/>
    <mergeCell ref="K111:K115"/>
    <mergeCell ref="K96:K100"/>
    <mergeCell ref="I121:I125"/>
    <mergeCell ref="J121:J125"/>
    <mergeCell ref="I126:I130"/>
    <mergeCell ref="J126:J130"/>
    <mergeCell ref="A101:A105"/>
    <mergeCell ref="B101:B105"/>
    <mergeCell ref="H101:H105"/>
    <mergeCell ref="K101:K105"/>
    <mergeCell ref="A106:A110"/>
    <mergeCell ref="B106:B110"/>
    <mergeCell ref="H106:H110"/>
    <mergeCell ref="K106:K110"/>
    <mergeCell ref="J106:J110"/>
    <mergeCell ref="I111:I115"/>
    <mergeCell ref="J111:J115"/>
    <mergeCell ref="I101:I105"/>
    <mergeCell ref="J101:J105"/>
    <mergeCell ref="I106:I110"/>
    <mergeCell ref="H121:H125"/>
    <mergeCell ref="K121:K125"/>
    <mergeCell ref="A126:A130"/>
    <mergeCell ref="B126:B130"/>
    <mergeCell ref="H126:H130"/>
    <mergeCell ref="K126:K130"/>
    <mergeCell ref="B76:B80"/>
    <mergeCell ref="H76:H80"/>
    <mergeCell ref="K76:K80"/>
    <mergeCell ref="I76:I80"/>
    <mergeCell ref="J76:J80"/>
    <mergeCell ref="A91:A95"/>
    <mergeCell ref="B91:B95"/>
    <mergeCell ref="H91:H95"/>
    <mergeCell ref="K91:K95"/>
    <mergeCell ref="A96:A100"/>
    <mergeCell ref="B96:B100"/>
    <mergeCell ref="H96:H100"/>
    <mergeCell ref="A81:A85"/>
    <mergeCell ref="B81:B85"/>
    <mergeCell ref="H81:H85"/>
    <mergeCell ref="K81:K85"/>
    <mergeCell ref="I81:I85"/>
    <mergeCell ref="J81:J85"/>
    <mergeCell ref="I96:I100"/>
    <mergeCell ref="J96:J100"/>
    <mergeCell ref="A86:A90"/>
    <mergeCell ref="B86:B90"/>
    <mergeCell ref="H86:H90"/>
    <mergeCell ref="I86:I90"/>
    <mergeCell ref="J86:J90"/>
    <mergeCell ref="K86:K90"/>
    <mergeCell ref="A66:A70"/>
    <mergeCell ref="B66:B70"/>
    <mergeCell ref="H66:H70"/>
    <mergeCell ref="K66:K70"/>
    <mergeCell ref="H26:H30"/>
    <mergeCell ref="K26:K30"/>
    <mergeCell ref="A31:A35"/>
    <mergeCell ref="B31:B35"/>
    <mergeCell ref="H31:H35"/>
    <mergeCell ref="K31:K35"/>
    <mergeCell ref="A26:A30"/>
    <mergeCell ref="B26:B30"/>
    <mergeCell ref="H36:H40"/>
    <mergeCell ref="K36:K40"/>
    <mergeCell ref="A41:A45"/>
    <mergeCell ref="B41:B45"/>
    <mergeCell ref="H41:H45"/>
    <mergeCell ref="K41:K45"/>
    <mergeCell ref="A36:A40"/>
    <mergeCell ref="B36:B40"/>
    <mergeCell ref="A51:A55"/>
    <mergeCell ref="B51:B55"/>
    <mergeCell ref="H51:H55"/>
    <mergeCell ref="K51:K55"/>
    <mergeCell ref="A46:A50"/>
    <mergeCell ref="B46:B50"/>
    <mergeCell ref="H46:H50"/>
    <mergeCell ref="K46:K50"/>
    <mergeCell ref="A56:A60"/>
    <mergeCell ref="B56:B60"/>
    <mergeCell ref="H56:H60"/>
    <mergeCell ref="K56:K60"/>
    <mergeCell ref="A4:A5"/>
    <mergeCell ref="B4:B5"/>
    <mergeCell ref="K4:K5"/>
    <mergeCell ref="A16:A20"/>
    <mergeCell ref="B16:B20"/>
    <mergeCell ref="K16:K20"/>
    <mergeCell ref="A21:A25"/>
    <mergeCell ref="B21:B25"/>
    <mergeCell ref="H21:H25"/>
    <mergeCell ref="K21:K25"/>
    <mergeCell ref="A6:A10"/>
    <mergeCell ref="B6:B10"/>
    <mergeCell ref="K6:K10"/>
    <mergeCell ref="A11:A15"/>
    <mergeCell ref="B11:B15"/>
    <mergeCell ref="H11:H15"/>
    <mergeCell ref="K11:K15"/>
    <mergeCell ref="H4:J4"/>
    <mergeCell ref="H16:H20"/>
    <mergeCell ref="H6:H10"/>
    <mergeCell ref="A71:A75"/>
    <mergeCell ref="B71:B75"/>
    <mergeCell ref="H71:H75"/>
    <mergeCell ref="K71:K75"/>
    <mergeCell ref="M471:M475"/>
    <mergeCell ref="A116:A120"/>
    <mergeCell ref="B116:B120"/>
    <mergeCell ref="H116:H120"/>
    <mergeCell ref="K116:K120"/>
    <mergeCell ref="H631:H635"/>
    <mergeCell ref="K631:K635"/>
    <mergeCell ref="A621:A625"/>
    <mergeCell ref="B621:B625"/>
    <mergeCell ref="H621:H625"/>
    <mergeCell ref="K621:K625"/>
    <mergeCell ref="A481:A485"/>
    <mergeCell ref="B481:B485"/>
    <mergeCell ref="H481:H485"/>
    <mergeCell ref="K481:K485"/>
    <mergeCell ref="A486:A490"/>
    <mergeCell ref="B486:B490"/>
    <mergeCell ref="A466:A470"/>
    <mergeCell ref="B466:B470"/>
    <mergeCell ref="H466:H470"/>
    <mergeCell ref="I466:I470"/>
    <mergeCell ref="J466:J470"/>
    <mergeCell ref="K466:K470"/>
    <mergeCell ref="A76:A80"/>
    <mergeCell ref="A166:A170"/>
    <mergeCell ref="B166:B170"/>
    <mergeCell ref="H166:H170"/>
    <mergeCell ref="K166:K170"/>
    <mergeCell ref="I166:I170"/>
    <mergeCell ref="J166:J170"/>
    <mergeCell ref="A171:A175"/>
    <mergeCell ref="B171:B175"/>
    <mergeCell ref="H171:H175"/>
    <mergeCell ref="K171:K175"/>
    <mergeCell ref="I171:I175"/>
    <mergeCell ref="J171:J175"/>
    <mergeCell ref="A216:A220"/>
    <mergeCell ref="B216:B220"/>
    <mergeCell ref="H216:H220"/>
    <mergeCell ref="A201:A205"/>
    <mergeCell ref="B201:B205"/>
    <mergeCell ref="H201:H205"/>
    <mergeCell ref="K201:K205"/>
    <mergeCell ref="A206:A210"/>
    <mergeCell ref="B206:B210"/>
    <mergeCell ref="H206:H210"/>
    <mergeCell ref="K206:K210"/>
    <mergeCell ref="I206:I210"/>
    <mergeCell ref="J206:J210"/>
    <mergeCell ref="K216:K220"/>
    <mergeCell ref="I216:I220"/>
    <mergeCell ref="J216:J220"/>
    <mergeCell ref="A211:A215"/>
    <mergeCell ref="B211:B215"/>
    <mergeCell ref="H211:H215"/>
    <mergeCell ref="K211:K215"/>
    <mergeCell ref="A341:A345"/>
    <mergeCell ref="B341:B345"/>
    <mergeCell ref="K351:K355"/>
    <mergeCell ref="J306:J310"/>
    <mergeCell ref="K306:K310"/>
    <mergeCell ref="K346:K350"/>
    <mergeCell ref="A346:A350"/>
    <mergeCell ref="B321:B325"/>
    <mergeCell ref="H321:H325"/>
    <mergeCell ref="I311:I315"/>
    <mergeCell ref="J311:J315"/>
    <mergeCell ref="K311:K315"/>
    <mergeCell ref="A326:A330"/>
    <mergeCell ref="B326:B330"/>
    <mergeCell ref="H326:H330"/>
    <mergeCell ref="I326:I330"/>
    <mergeCell ref="J326:J330"/>
    <mergeCell ref="K326:K330"/>
    <mergeCell ref="J331:J335"/>
    <mergeCell ref="L626:L630"/>
    <mergeCell ref="A471:A475"/>
    <mergeCell ref="B471:B475"/>
    <mergeCell ref="A131:A135"/>
    <mergeCell ref="B131:B135"/>
    <mergeCell ref="H131:H135"/>
    <mergeCell ref="K131:K135"/>
    <mergeCell ref="A121:A125"/>
    <mergeCell ref="B121:B125"/>
    <mergeCell ref="H471:H475"/>
    <mergeCell ref="A301:A305"/>
    <mergeCell ref="B301:B305"/>
    <mergeCell ref="I316:I320"/>
    <mergeCell ref="J316:J320"/>
    <mergeCell ref="K316:K320"/>
    <mergeCell ref="J486:J490"/>
    <mergeCell ref="A506:A510"/>
    <mergeCell ref="B581:B585"/>
    <mergeCell ref="H581:H585"/>
    <mergeCell ref="K581:K585"/>
    <mergeCell ref="B506:B510"/>
    <mergeCell ref="H506:H510"/>
    <mergeCell ref="K506:K510"/>
    <mergeCell ref="I506:I510"/>
    <mergeCell ref="J506:J510"/>
    <mergeCell ref="I511:I515"/>
    <mergeCell ref="J511:J515"/>
    <mergeCell ref="A546:A550"/>
    <mergeCell ref="B346:B350"/>
    <mergeCell ref="K331:K335"/>
    <mergeCell ref="L331:L335"/>
    <mergeCell ref="J476:J480"/>
    <mergeCell ref="L863:L867"/>
    <mergeCell ref="M863:M867"/>
    <mergeCell ref="A356:A360"/>
    <mergeCell ref="K546:K550"/>
    <mergeCell ref="B566:B570"/>
    <mergeCell ref="H566:H570"/>
    <mergeCell ref="K566:K570"/>
    <mergeCell ref="J566:J570"/>
    <mergeCell ref="A566:A570"/>
    <mergeCell ref="A556:A560"/>
    <mergeCell ref="B556:B560"/>
    <mergeCell ref="H556:H560"/>
    <mergeCell ref="I556:I560"/>
    <mergeCell ref="J556:J560"/>
    <mergeCell ref="K556:K560"/>
    <mergeCell ref="A516:A520"/>
    <mergeCell ref="B516:B520"/>
    <mergeCell ref="H516:H520"/>
    <mergeCell ref="B356:B360"/>
    <mergeCell ref="I471:I475"/>
    <mergeCell ref="J471:J475"/>
    <mergeCell ref="A476:A480"/>
    <mergeCell ref="B476:B480"/>
    <mergeCell ref="H476:H480"/>
    <mergeCell ref="I476:I480"/>
    <mergeCell ref="A406:A410"/>
    <mergeCell ref="B406:B410"/>
    <mergeCell ref="H406:H410"/>
    <mergeCell ref="K406:K410"/>
    <mergeCell ref="I411:I415"/>
    <mergeCell ref="J411:J415"/>
    <mergeCell ref="A411:A415"/>
    <mergeCell ref="K476:K480"/>
    <mergeCell ref="A526:A530"/>
    <mergeCell ref="I296:I300"/>
    <mergeCell ref="J296:J300"/>
    <mergeCell ref="K296:K300"/>
    <mergeCell ref="L296:L300"/>
    <mergeCell ref="M296:M300"/>
    <mergeCell ref="K471:K475"/>
    <mergeCell ref="H356:H360"/>
    <mergeCell ref="K356:K360"/>
    <mergeCell ref="K486:K490"/>
    <mergeCell ref="I486:I490"/>
    <mergeCell ref="M316:M320"/>
    <mergeCell ref="A321:A325"/>
    <mergeCell ref="I351:I355"/>
    <mergeCell ref="J351:J355"/>
    <mergeCell ref="M321:M325"/>
    <mergeCell ref="A331:A335"/>
    <mergeCell ref="B331:B335"/>
    <mergeCell ref="H331:H335"/>
    <mergeCell ref="I331:I335"/>
    <mergeCell ref="B311:B315"/>
    <mergeCell ref="H311:H315"/>
    <mergeCell ref="I321:I325"/>
    <mergeCell ref="J321:J325"/>
    <mergeCell ref="K321:K325"/>
    <mergeCell ref="B316:B320"/>
    <mergeCell ref="H316:H320"/>
    <mergeCell ref="A311:A315"/>
    <mergeCell ref="B306:B310"/>
    <mergeCell ref="H306:H310"/>
    <mergeCell ref="I306:I310"/>
    <mergeCell ref="A551:A555"/>
    <mergeCell ref="B551:B555"/>
    <mergeCell ref="H551:H555"/>
    <mergeCell ref="I551:I555"/>
    <mergeCell ref="J551:J555"/>
    <mergeCell ref="K551:K555"/>
    <mergeCell ref="L551:L555"/>
    <mergeCell ref="M551:M555"/>
    <mergeCell ref="A536:A540"/>
    <mergeCell ref="B536:B540"/>
    <mergeCell ref="H536:H540"/>
    <mergeCell ref="I536:I540"/>
    <mergeCell ref="J536:J540"/>
    <mergeCell ref="K536:K540"/>
    <mergeCell ref="L536:L540"/>
    <mergeCell ref="M536:M540"/>
    <mergeCell ref="B546:B550"/>
    <mergeCell ref="H546:H550"/>
    <mergeCell ref="I546:I550"/>
    <mergeCell ref="J546:J550"/>
  </mergeCells>
  <pageMargins left="0.19685039370078741" right="0.19685039370078741" top="0.43307086614173229" bottom="0.15748031496062992" header="0.23622047244094491" footer="0.11811023622047245"/>
  <pageSetup paperSize="9" scale="56" fitToHeight="0" orientation="landscape" r:id="rId1"/>
  <headerFooter differentFirst="1">
    <oddHeader>&amp;C&amp;P</oddHeader>
    <firstHeader>&amp;C</firstHeader>
  </headerFooter>
  <rowBreaks count="27" manualBreakCount="27">
    <brk id="40" max="12" man="1"/>
    <brk id="80" max="12" man="1"/>
    <brk id="95" max="12" man="1"/>
    <brk id="115" max="12" man="1"/>
    <brk id="155" max="12" man="1"/>
    <brk id="200" max="12" man="1"/>
    <brk id="235" max="12" man="1"/>
    <brk id="270" max="12" man="1"/>
    <brk id="290" max="12" man="1"/>
    <brk id="320" max="12" man="1"/>
    <brk id="345" max="12" man="1"/>
    <brk id="375" max="12" man="1"/>
    <brk id="435" max="12" man="1"/>
    <brk id="460" max="12" man="1"/>
    <brk id="490" max="12" man="1"/>
    <brk id="535" max="12" man="1"/>
    <brk id="565" max="12" man="1"/>
    <brk id="595" max="12" man="1"/>
    <brk id="625" max="12" man="1"/>
    <brk id="635" max="12" man="1"/>
    <brk id="670" max="12" man="1"/>
    <brk id="705" max="12" man="1"/>
    <brk id="740" max="12" man="1"/>
    <brk id="761" max="12" man="1"/>
    <brk id="786" max="12" man="1"/>
    <brk id="807" max="12" man="1"/>
    <brk id="852" max="12" man="1"/>
  </rowBreaks>
  <ignoredErrors>
    <ignoredError sqref="D281" formula="1"/>
  </ignoredErrors>
</worksheet>
</file>

<file path=xl/worksheets/sheet2.xml><?xml version="1.0" encoding="utf-8"?>
<worksheet xmlns="http://schemas.openxmlformats.org/spreadsheetml/2006/main" xmlns:r="http://schemas.openxmlformats.org/officeDocument/2006/relationships">
  <sheetPr>
    <pageSetUpPr fitToPage="1"/>
  </sheetPr>
  <dimension ref="A1:N64"/>
  <sheetViews>
    <sheetView view="pageBreakPreview" zoomScale="70" zoomScaleSheetLayoutView="70" workbookViewId="0">
      <selection activeCell="H21" sqref="H21"/>
    </sheetView>
  </sheetViews>
  <sheetFormatPr defaultColWidth="9.140625" defaultRowHeight="15"/>
  <cols>
    <col min="1" max="1" width="6.5703125" style="24" customWidth="1"/>
    <col min="2" max="2" width="26.85546875" style="24" customWidth="1"/>
    <col min="3" max="3" width="8.7109375" style="24" customWidth="1"/>
    <col min="4" max="4" width="10" style="24" customWidth="1"/>
    <col min="5" max="5" width="10.7109375" style="24" customWidth="1"/>
    <col min="6" max="6" width="9.7109375" style="24" customWidth="1"/>
    <col min="7" max="7" width="9" style="24" customWidth="1"/>
    <col min="8" max="8" width="12.85546875" style="24" customWidth="1"/>
    <col min="9" max="9" width="15.42578125" style="24" customWidth="1"/>
    <col min="10" max="10" width="53" style="24" customWidth="1"/>
    <col min="11" max="11" width="52.5703125" style="24" customWidth="1"/>
    <col min="12" max="12" width="23.42578125" style="24" customWidth="1"/>
    <col min="13" max="13" width="13.85546875" style="24" customWidth="1"/>
    <col min="14" max="14" width="11.7109375" style="24" customWidth="1"/>
    <col min="15" max="16384" width="9.140625" style="24"/>
  </cols>
  <sheetData>
    <row r="1" spans="1:14" ht="18.75">
      <c r="A1" s="39"/>
      <c r="B1" s="40"/>
      <c r="C1" s="41"/>
      <c r="D1" s="41"/>
      <c r="E1" s="40"/>
      <c r="F1" s="40"/>
      <c r="G1" s="40"/>
      <c r="H1" s="42"/>
      <c r="I1" s="42"/>
      <c r="J1" s="40"/>
      <c r="K1" s="42"/>
      <c r="L1" s="42"/>
      <c r="M1" s="42"/>
      <c r="N1" s="43" t="s">
        <v>514</v>
      </c>
    </row>
    <row r="2" spans="1:14" ht="11.25" customHeight="1">
      <c r="A2" s="39"/>
      <c r="B2" s="40"/>
      <c r="C2" s="41"/>
      <c r="D2" s="41"/>
      <c r="E2" s="40"/>
      <c r="F2" s="40"/>
      <c r="G2" s="40"/>
      <c r="H2" s="40"/>
      <c r="I2" s="40"/>
      <c r="J2" s="40"/>
      <c r="K2" s="40"/>
      <c r="L2" s="40"/>
      <c r="M2" s="40"/>
      <c r="N2" s="40"/>
    </row>
    <row r="3" spans="1:14" ht="18.75">
      <c r="A3" s="239" t="s">
        <v>515</v>
      </c>
      <c r="B3" s="239"/>
      <c r="C3" s="239"/>
      <c r="D3" s="239"/>
      <c r="E3" s="239"/>
      <c r="F3" s="239"/>
      <c r="G3" s="239"/>
      <c r="H3" s="239"/>
      <c r="I3" s="239"/>
      <c r="J3" s="239"/>
      <c r="K3" s="239"/>
      <c r="L3" s="239"/>
      <c r="M3" s="239"/>
      <c r="N3" s="239"/>
    </row>
    <row r="4" spans="1:14" ht="12" customHeight="1">
      <c r="A4" s="44"/>
      <c r="B4" s="42"/>
      <c r="C4" s="45"/>
      <c r="D4" s="45"/>
      <c r="E4" s="42"/>
      <c r="F4" s="42"/>
      <c r="G4" s="42"/>
      <c r="H4" s="42"/>
      <c r="I4" s="42"/>
      <c r="J4" s="42"/>
      <c r="K4" s="42"/>
      <c r="L4" s="42"/>
      <c r="M4" s="42"/>
      <c r="N4" s="42"/>
    </row>
    <row r="5" spans="1:14" ht="22.5" customHeight="1">
      <c r="A5" s="240" t="s">
        <v>234</v>
      </c>
      <c r="B5" s="240" t="s">
        <v>516</v>
      </c>
      <c r="C5" s="240" t="s">
        <v>517</v>
      </c>
      <c r="D5" s="240" t="s">
        <v>518</v>
      </c>
      <c r="E5" s="240" t="s">
        <v>519</v>
      </c>
      <c r="F5" s="240"/>
      <c r="G5" s="240"/>
      <c r="H5" s="241" t="s">
        <v>520</v>
      </c>
      <c r="I5" s="241" t="s">
        <v>521</v>
      </c>
      <c r="J5" s="241" t="s">
        <v>522</v>
      </c>
      <c r="K5" s="241" t="s">
        <v>523</v>
      </c>
      <c r="L5" s="241" t="s">
        <v>524</v>
      </c>
      <c r="M5" s="241" t="s">
        <v>525</v>
      </c>
      <c r="N5" s="241" t="s">
        <v>526</v>
      </c>
    </row>
    <row r="6" spans="1:14" ht="25.5" customHeight="1">
      <c r="A6" s="240"/>
      <c r="B6" s="240"/>
      <c r="C6" s="240"/>
      <c r="D6" s="240"/>
      <c r="E6" s="46">
        <v>2019</v>
      </c>
      <c r="F6" s="241" t="s">
        <v>527</v>
      </c>
      <c r="G6" s="241"/>
      <c r="H6" s="241"/>
      <c r="I6" s="241"/>
      <c r="J6" s="241"/>
      <c r="K6" s="241"/>
      <c r="L6" s="241"/>
      <c r="M6" s="241"/>
      <c r="N6" s="241"/>
    </row>
    <row r="7" spans="1:14" ht="51" customHeight="1">
      <c r="A7" s="240"/>
      <c r="B7" s="240"/>
      <c r="C7" s="240"/>
      <c r="D7" s="240"/>
      <c r="E7" s="46" t="s">
        <v>528</v>
      </c>
      <c r="F7" s="46" t="s">
        <v>529</v>
      </c>
      <c r="G7" s="46" t="s">
        <v>528</v>
      </c>
      <c r="H7" s="241"/>
      <c r="I7" s="241"/>
      <c r="J7" s="241"/>
      <c r="K7" s="241"/>
      <c r="L7" s="241"/>
      <c r="M7" s="241"/>
      <c r="N7" s="241"/>
    </row>
    <row r="8" spans="1:14" ht="19.5" customHeight="1">
      <c r="A8" s="47"/>
      <c r="B8" s="238" t="s">
        <v>277</v>
      </c>
      <c r="C8" s="238"/>
      <c r="D8" s="238"/>
      <c r="E8" s="238"/>
      <c r="F8" s="238"/>
      <c r="G8" s="238"/>
      <c r="H8" s="238"/>
      <c r="I8" s="238"/>
      <c r="J8" s="238"/>
      <c r="K8" s="238"/>
      <c r="L8" s="238"/>
      <c r="M8" s="48">
        <f>AVERAGE(M9:M12,M14:M17,M19:M28,M30:M32,M34:M40,M42:M55,M58:M60)</f>
        <v>0.9950070256195892</v>
      </c>
      <c r="N8" s="48">
        <f>AVERAGE(N9:N12,N14:N17,N19:N28,N30:N32,N34:N40,N42:N55,N58:N60)</f>
        <v>0.94447383886491765</v>
      </c>
    </row>
    <row r="9" spans="1:14" ht="155.25" customHeight="1">
      <c r="A9" s="47" t="s">
        <v>530</v>
      </c>
      <c r="B9" s="49" t="s">
        <v>531</v>
      </c>
      <c r="C9" s="46" t="s">
        <v>532</v>
      </c>
      <c r="D9" s="50" t="s">
        <v>533</v>
      </c>
      <c r="E9" s="51">
        <v>66.900000000000006</v>
      </c>
      <c r="F9" s="46">
        <v>66.400000000000006</v>
      </c>
      <c r="G9" s="103">
        <v>70.599999999999994</v>
      </c>
      <c r="H9" s="52">
        <f t="shared" ref="H9:H12" si="0">G9/F9</f>
        <v>1.0632530120481927</v>
      </c>
      <c r="I9" s="52">
        <f t="shared" ref="I9:I12" si="1">G9/E9</f>
        <v>1.0553064275037367</v>
      </c>
      <c r="J9" s="49" t="s">
        <v>804</v>
      </c>
      <c r="K9" s="53"/>
      <c r="L9" s="53" t="s">
        <v>376</v>
      </c>
      <c r="M9" s="52">
        <v>1</v>
      </c>
      <c r="N9" s="52">
        <f>I9</f>
        <v>1.0553064275037367</v>
      </c>
    </row>
    <row r="10" spans="1:14" ht="102" customHeight="1">
      <c r="A10" s="47" t="s">
        <v>534</v>
      </c>
      <c r="B10" s="49" t="s">
        <v>535</v>
      </c>
      <c r="C10" s="46" t="s">
        <v>536</v>
      </c>
      <c r="D10" s="50" t="s">
        <v>533</v>
      </c>
      <c r="E10" s="66">
        <v>3098</v>
      </c>
      <c r="F10" s="66">
        <v>3128</v>
      </c>
      <c r="G10" s="54">
        <v>3128</v>
      </c>
      <c r="H10" s="52">
        <f t="shared" si="0"/>
        <v>1</v>
      </c>
      <c r="I10" s="52">
        <f t="shared" si="1"/>
        <v>1.0096836668818592</v>
      </c>
      <c r="J10" s="49" t="s">
        <v>740</v>
      </c>
      <c r="K10" s="53"/>
      <c r="L10" s="53" t="s">
        <v>616</v>
      </c>
      <c r="M10" s="52" t="s">
        <v>537</v>
      </c>
      <c r="N10" s="52" t="s">
        <v>537</v>
      </c>
    </row>
    <row r="11" spans="1:14" ht="112.5" customHeight="1">
      <c r="A11" s="47" t="s">
        <v>538</v>
      </c>
      <c r="B11" s="49" t="s">
        <v>539</v>
      </c>
      <c r="C11" s="51" t="s">
        <v>540</v>
      </c>
      <c r="D11" s="55" t="s">
        <v>541</v>
      </c>
      <c r="E11" s="46">
        <v>100</v>
      </c>
      <c r="F11" s="46">
        <v>100</v>
      </c>
      <c r="G11" s="46">
        <v>100</v>
      </c>
      <c r="H11" s="52">
        <f t="shared" si="0"/>
        <v>1</v>
      </c>
      <c r="I11" s="52">
        <f t="shared" si="1"/>
        <v>1</v>
      </c>
      <c r="J11" s="53"/>
      <c r="K11" s="53"/>
      <c r="L11" s="49" t="s">
        <v>13</v>
      </c>
      <c r="M11" s="52">
        <v>1</v>
      </c>
      <c r="N11" s="52" t="s">
        <v>537</v>
      </c>
    </row>
    <row r="12" spans="1:14" ht="120.75" customHeight="1">
      <c r="A12" s="47" t="s">
        <v>542</v>
      </c>
      <c r="B12" s="49" t="s">
        <v>543</v>
      </c>
      <c r="C12" s="51" t="s">
        <v>540</v>
      </c>
      <c r="D12" s="50" t="s">
        <v>533</v>
      </c>
      <c r="E12" s="46">
        <v>106.4</v>
      </c>
      <c r="F12" s="46">
        <v>104</v>
      </c>
      <c r="G12" s="100">
        <v>101.7</v>
      </c>
      <c r="H12" s="52">
        <f t="shared" si="0"/>
        <v>0.97788461538461546</v>
      </c>
      <c r="I12" s="52">
        <f t="shared" si="1"/>
        <v>0.95582706766917291</v>
      </c>
      <c r="J12" s="53" t="s">
        <v>805</v>
      </c>
      <c r="K12" s="53"/>
      <c r="L12" s="49" t="s">
        <v>11</v>
      </c>
      <c r="M12" s="52" t="s">
        <v>537</v>
      </c>
      <c r="N12" s="52" t="s">
        <v>537</v>
      </c>
    </row>
    <row r="13" spans="1:14" ht="19.5" customHeight="1">
      <c r="A13" s="47">
        <v>1</v>
      </c>
      <c r="B13" s="238" t="s">
        <v>544</v>
      </c>
      <c r="C13" s="238"/>
      <c r="D13" s="238"/>
      <c r="E13" s="238"/>
      <c r="F13" s="238"/>
      <c r="G13" s="238"/>
      <c r="H13" s="238"/>
      <c r="I13" s="238"/>
      <c r="J13" s="238"/>
      <c r="K13" s="238"/>
      <c r="L13" s="238"/>
      <c r="M13" s="48">
        <f>AVERAGE(M14:M17)</f>
        <v>1</v>
      </c>
      <c r="N13" s="48">
        <v>1</v>
      </c>
    </row>
    <row r="14" spans="1:14" ht="84.75" customHeight="1">
      <c r="A14" s="56" t="s">
        <v>17</v>
      </c>
      <c r="B14" s="53" t="s">
        <v>545</v>
      </c>
      <c r="C14" s="46" t="s">
        <v>546</v>
      </c>
      <c r="D14" s="50" t="s">
        <v>533</v>
      </c>
      <c r="E14" s="46">
        <v>110.2</v>
      </c>
      <c r="F14" s="46">
        <v>87.7</v>
      </c>
      <c r="G14" s="46">
        <v>125.8</v>
      </c>
      <c r="H14" s="57">
        <f>G14/F14</f>
        <v>1.4344355758266818</v>
      </c>
      <c r="I14" s="57">
        <f>G14/E14</f>
        <v>1.1415607985480942</v>
      </c>
      <c r="J14" s="58" t="s">
        <v>745</v>
      </c>
      <c r="K14" s="53"/>
      <c r="L14" s="53" t="s">
        <v>98</v>
      </c>
      <c r="M14" s="52" t="s">
        <v>537</v>
      </c>
      <c r="N14" s="52" t="s">
        <v>537</v>
      </c>
    </row>
    <row r="15" spans="1:14" ht="102.75" customHeight="1">
      <c r="A15" s="56" t="s">
        <v>26</v>
      </c>
      <c r="B15" s="59" t="s">
        <v>547</v>
      </c>
      <c r="C15" s="51" t="s">
        <v>540</v>
      </c>
      <c r="D15" s="50" t="s">
        <v>533</v>
      </c>
      <c r="E15" s="51">
        <v>42</v>
      </c>
      <c r="F15" s="100">
        <v>69.400000000000006</v>
      </c>
      <c r="G15" s="51">
        <v>69.400000000000006</v>
      </c>
      <c r="H15" s="57">
        <f>G15/F15</f>
        <v>1</v>
      </c>
      <c r="I15" s="57">
        <f>G15/E15</f>
        <v>1.6523809523809525</v>
      </c>
      <c r="J15" s="49" t="s">
        <v>742</v>
      </c>
      <c r="K15" s="53" t="s">
        <v>741</v>
      </c>
      <c r="L15" s="53" t="s">
        <v>376</v>
      </c>
      <c r="M15" s="52" t="s">
        <v>537</v>
      </c>
      <c r="N15" s="52" t="s">
        <v>537</v>
      </c>
    </row>
    <row r="16" spans="1:14" ht="116.25" customHeight="1">
      <c r="A16" s="56" t="s">
        <v>35</v>
      </c>
      <c r="B16" s="59" t="s">
        <v>548</v>
      </c>
      <c r="C16" s="51" t="s">
        <v>549</v>
      </c>
      <c r="D16" s="50" t="s">
        <v>533</v>
      </c>
      <c r="E16" s="100">
        <v>248.3</v>
      </c>
      <c r="F16" s="100">
        <v>245</v>
      </c>
      <c r="G16" s="51">
        <v>248.3</v>
      </c>
      <c r="H16" s="57">
        <f>G16/F16</f>
        <v>1.013469387755102</v>
      </c>
      <c r="I16" s="57">
        <f>G16/E16</f>
        <v>1</v>
      </c>
      <c r="J16" s="104" t="s">
        <v>743</v>
      </c>
      <c r="K16" s="53" t="s">
        <v>744</v>
      </c>
      <c r="L16" s="53" t="s">
        <v>376</v>
      </c>
      <c r="M16" s="52" t="s">
        <v>537</v>
      </c>
      <c r="N16" s="52" t="s">
        <v>537</v>
      </c>
    </row>
    <row r="17" spans="1:14" ht="116.25" customHeight="1">
      <c r="A17" s="56" t="s">
        <v>550</v>
      </c>
      <c r="B17" s="59" t="s">
        <v>551</v>
      </c>
      <c r="C17" s="46" t="s">
        <v>552</v>
      </c>
      <c r="D17" s="60" t="s">
        <v>553</v>
      </c>
      <c r="E17" s="46">
        <v>1</v>
      </c>
      <c r="F17" s="46">
        <v>1</v>
      </c>
      <c r="G17" s="46">
        <v>1</v>
      </c>
      <c r="H17" s="57">
        <f>G17/F17</f>
        <v>1</v>
      </c>
      <c r="I17" s="57">
        <f>G17/E17</f>
        <v>1</v>
      </c>
      <c r="J17" s="58"/>
      <c r="K17" s="53"/>
      <c r="L17" s="53" t="s">
        <v>376</v>
      </c>
      <c r="M17" s="52">
        <v>1</v>
      </c>
      <c r="N17" s="52" t="s">
        <v>537</v>
      </c>
    </row>
    <row r="18" spans="1:14" ht="18.75" customHeight="1">
      <c r="A18" s="47">
        <v>2</v>
      </c>
      <c r="B18" s="238" t="s">
        <v>554</v>
      </c>
      <c r="C18" s="238"/>
      <c r="D18" s="238"/>
      <c r="E18" s="238"/>
      <c r="F18" s="238"/>
      <c r="G18" s="238"/>
      <c r="H18" s="238"/>
      <c r="I18" s="238"/>
      <c r="J18" s="238"/>
      <c r="K18" s="238"/>
      <c r="L18" s="238"/>
      <c r="M18" s="48">
        <f>AVERAGE(M19:M28)</f>
        <v>0.97752808988764039</v>
      </c>
      <c r="N18" s="48">
        <f>AVERAGE(N19:N28)</f>
        <v>0</v>
      </c>
    </row>
    <row r="19" spans="1:14" ht="166.5" customHeight="1">
      <c r="A19" s="56" t="s">
        <v>40</v>
      </c>
      <c r="B19" s="59" t="s">
        <v>555</v>
      </c>
      <c r="C19" s="51" t="s">
        <v>540</v>
      </c>
      <c r="D19" s="50" t="s">
        <v>533</v>
      </c>
      <c r="E19" s="100">
        <v>133.1</v>
      </c>
      <c r="F19" s="100">
        <v>162.9</v>
      </c>
      <c r="G19" s="105">
        <v>162.9</v>
      </c>
      <c r="H19" s="57">
        <f>G19/F19</f>
        <v>1</v>
      </c>
      <c r="I19" s="57">
        <f>G19/E19</f>
        <v>1.2238918106686703</v>
      </c>
      <c r="J19" s="53" t="s">
        <v>767</v>
      </c>
      <c r="K19" s="53"/>
      <c r="L19" s="53" t="s">
        <v>376</v>
      </c>
      <c r="M19" s="52" t="s">
        <v>537</v>
      </c>
      <c r="N19" s="52" t="s">
        <v>537</v>
      </c>
    </row>
    <row r="20" spans="1:14" ht="118.5" customHeight="1">
      <c r="A20" s="56" t="s">
        <v>43</v>
      </c>
      <c r="B20" s="59" t="s">
        <v>556</v>
      </c>
      <c r="C20" s="51" t="s">
        <v>549</v>
      </c>
      <c r="D20" s="50" t="s">
        <v>533</v>
      </c>
      <c r="E20" s="100">
        <v>34</v>
      </c>
      <c r="F20" s="100">
        <v>30.8</v>
      </c>
      <c r="G20" s="61">
        <v>32.299999999999997</v>
      </c>
      <c r="H20" s="57">
        <f>G20/F20</f>
        <v>1.0487012987012987</v>
      </c>
      <c r="I20" s="57">
        <f>G20/E20</f>
        <v>0.95</v>
      </c>
      <c r="J20" s="53" t="s">
        <v>746</v>
      </c>
      <c r="K20" s="53"/>
      <c r="L20" s="53" t="s">
        <v>376</v>
      </c>
      <c r="M20" s="52" t="s">
        <v>537</v>
      </c>
      <c r="N20" s="52" t="s">
        <v>537</v>
      </c>
    </row>
    <row r="21" spans="1:14" ht="227.25" customHeight="1">
      <c r="A21" s="56" t="s">
        <v>175</v>
      </c>
      <c r="B21" s="59" t="s">
        <v>557</v>
      </c>
      <c r="C21" s="51" t="s">
        <v>540</v>
      </c>
      <c r="D21" s="50" t="s">
        <v>533</v>
      </c>
      <c r="E21" s="108">
        <v>29.9</v>
      </c>
      <c r="F21" s="61">
        <v>5</v>
      </c>
      <c r="G21" s="61">
        <v>-16</v>
      </c>
      <c r="H21" s="57">
        <f t="shared" ref="H21" si="2">G21/F21</f>
        <v>-3.2</v>
      </c>
      <c r="I21" s="57">
        <f>G21/E21</f>
        <v>-0.53511705685618727</v>
      </c>
      <c r="J21" s="53" t="s">
        <v>768</v>
      </c>
      <c r="K21" s="53" t="s">
        <v>806</v>
      </c>
      <c r="L21" s="53" t="s">
        <v>376</v>
      </c>
      <c r="M21" s="52" t="s">
        <v>537</v>
      </c>
      <c r="N21" s="52">
        <v>0</v>
      </c>
    </row>
    <row r="22" spans="1:14" ht="118.5" customHeight="1">
      <c r="A22" s="56" t="s">
        <v>182</v>
      </c>
      <c r="B22" s="59" t="s">
        <v>558</v>
      </c>
      <c r="C22" s="108" t="s">
        <v>559</v>
      </c>
      <c r="D22" s="108" t="s">
        <v>553</v>
      </c>
      <c r="E22" s="108">
        <v>78</v>
      </c>
      <c r="F22" s="108">
        <v>89</v>
      </c>
      <c r="G22" s="108">
        <f>E22+5</f>
        <v>83</v>
      </c>
      <c r="H22" s="57">
        <f>G22/F22</f>
        <v>0.93258426966292129</v>
      </c>
      <c r="I22" s="57">
        <f>G22/E22</f>
        <v>1.0641025641025641</v>
      </c>
      <c r="J22" s="53" t="s">
        <v>807</v>
      </c>
      <c r="K22" s="53"/>
      <c r="L22" s="53" t="s">
        <v>376</v>
      </c>
      <c r="M22" s="52">
        <f>H22</f>
        <v>0.93258426966292129</v>
      </c>
      <c r="N22" s="109" t="s">
        <v>537</v>
      </c>
    </row>
    <row r="23" spans="1:14" ht="137.25" customHeight="1">
      <c r="A23" s="56" t="s">
        <v>185</v>
      </c>
      <c r="B23" s="53" t="s">
        <v>560</v>
      </c>
      <c r="C23" s="46" t="s">
        <v>540</v>
      </c>
      <c r="D23" s="50" t="s">
        <v>533</v>
      </c>
      <c r="E23" s="46">
        <v>124.1</v>
      </c>
      <c r="F23" s="46">
        <v>157</v>
      </c>
      <c r="G23" s="89">
        <v>157</v>
      </c>
      <c r="H23" s="57">
        <f t="shared" ref="H23:H28" si="3">G23/F23</f>
        <v>1</v>
      </c>
      <c r="I23" s="57">
        <f t="shared" ref="I23:I27" si="4">G23/E23</f>
        <v>1.2651087832393231</v>
      </c>
      <c r="J23" s="53" t="s">
        <v>769</v>
      </c>
      <c r="K23" s="53"/>
      <c r="L23" s="53" t="s">
        <v>376</v>
      </c>
      <c r="M23" s="52" t="s">
        <v>537</v>
      </c>
      <c r="N23" s="52" t="s">
        <v>537</v>
      </c>
    </row>
    <row r="24" spans="1:14" ht="129" customHeight="1">
      <c r="A24" s="56" t="s">
        <v>188</v>
      </c>
      <c r="B24" s="53" t="s">
        <v>561</v>
      </c>
      <c r="C24" s="46" t="s">
        <v>540</v>
      </c>
      <c r="D24" s="50" t="s">
        <v>533</v>
      </c>
      <c r="E24" s="46">
        <v>130.80000000000001</v>
      </c>
      <c r="F24" s="46">
        <v>156.9</v>
      </c>
      <c r="G24" s="89">
        <v>156.9</v>
      </c>
      <c r="H24" s="57">
        <f t="shared" si="3"/>
        <v>1</v>
      </c>
      <c r="I24" s="57">
        <f t="shared" si="4"/>
        <v>1.1995412844036697</v>
      </c>
      <c r="J24" s="53" t="s">
        <v>770</v>
      </c>
      <c r="K24" s="53"/>
      <c r="L24" s="53" t="s">
        <v>376</v>
      </c>
      <c r="M24" s="52" t="s">
        <v>537</v>
      </c>
      <c r="N24" s="52" t="s">
        <v>537</v>
      </c>
    </row>
    <row r="25" spans="1:14" ht="128.25" customHeight="1">
      <c r="A25" s="56" t="s">
        <v>270</v>
      </c>
      <c r="B25" s="53" t="s">
        <v>562</v>
      </c>
      <c r="C25" s="46" t="s">
        <v>540</v>
      </c>
      <c r="D25" s="50" t="s">
        <v>533</v>
      </c>
      <c r="E25" s="46">
        <v>12.8</v>
      </c>
      <c r="F25" s="46">
        <v>10.199999999999999</v>
      </c>
      <c r="G25" s="100">
        <v>9.6</v>
      </c>
      <c r="H25" s="57">
        <f t="shared" si="3"/>
        <v>0.94117647058823528</v>
      </c>
      <c r="I25" s="57">
        <f t="shared" si="4"/>
        <v>0.74999999999999989</v>
      </c>
      <c r="J25" s="53" t="s">
        <v>771</v>
      </c>
      <c r="K25" s="53" t="s">
        <v>747</v>
      </c>
      <c r="L25" s="53" t="s">
        <v>376</v>
      </c>
      <c r="M25" s="52" t="s">
        <v>537</v>
      </c>
      <c r="N25" s="52" t="s">
        <v>537</v>
      </c>
    </row>
    <row r="26" spans="1:14" ht="82.5" customHeight="1">
      <c r="A26" s="56" t="s">
        <v>271</v>
      </c>
      <c r="B26" s="53" t="s">
        <v>808</v>
      </c>
      <c r="C26" s="46" t="s">
        <v>563</v>
      </c>
      <c r="D26" s="50" t="s">
        <v>533</v>
      </c>
      <c r="E26" s="46">
        <v>2.5</v>
      </c>
      <c r="F26" s="46">
        <v>2.94</v>
      </c>
      <c r="G26" s="89">
        <v>2.94</v>
      </c>
      <c r="H26" s="57">
        <f t="shared" si="3"/>
        <v>1</v>
      </c>
      <c r="I26" s="57">
        <f t="shared" si="4"/>
        <v>1.1759999999999999</v>
      </c>
      <c r="J26" s="53" t="s">
        <v>772</v>
      </c>
      <c r="K26" s="53"/>
      <c r="L26" s="53" t="s">
        <v>376</v>
      </c>
      <c r="M26" s="52" t="s">
        <v>537</v>
      </c>
      <c r="N26" s="52" t="s">
        <v>537</v>
      </c>
    </row>
    <row r="27" spans="1:14" ht="177" customHeight="1">
      <c r="A27" s="56" t="s">
        <v>272</v>
      </c>
      <c r="B27" s="53" t="s">
        <v>564</v>
      </c>
      <c r="C27" s="46" t="s">
        <v>565</v>
      </c>
      <c r="D27" s="50" t="s">
        <v>533</v>
      </c>
      <c r="E27" s="46">
        <v>35.1</v>
      </c>
      <c r="F27" s="46">
        <v>33.299999999999997</v>
      </c>
      <c r="G27" s="100">
        <v>37.6</v>
      </c>
      <c r="H27" s="57">
        <f t="shared" si="3"/>
        <v>1.1291291291291292</v>
      </c>
      <c r="I27" s="57">
        <f t="shared" si="4"/>
        <v>1.0712250712250713</v>
      </c>
      <c r="J27" s="53" t="s">
        <v>773</v>
      </c>
      <c r="K27" s="53"/>
      <c r="L27" s="53" t="s">
        <v>376</v>
      </c>
      <c r="M27" s="52">
        <v>1</v>
      </c>
      <c r="N27" s="52" t="s">
        <v>537</v>
      </c>
    </row>
    <row r="28" spans="1:14" ht="273.75" customHeight="1">
      <c r="A28" s="56" t="s">
        <v>273</v>
      </c>
      <c r="B28" s="53" t="s">
        <v>566</v>
      </c>
      <c r="C28" s="46" t="s">
        <v>540</v>
      </c>
      <c r="D28" s="46" t="s">
        <v>553</v>
      </c>
      <c r="E28" s="46">
        <v>22</v>
      </c>
      <c r="F28" s="46">
        <v>10</v>
      </c>
      <c r="G28" s="89">
        <v>11</v>
      </c>
      <c r="H28" s="57">
        <f t="shared" si="3"/>
        <v>1.1000000000000001</v>
      </c>
      <c r="I28" s="57">
        <f>G28/E28</f>
        <v>0.5</v>
      </c>
      <c r="J28" s="53" t="s">
        <v>809</v>
      </c>
      <c r="K28" s="53"/>
      <c r="L28" s="53" t="s">
        <v>376</v>
      </c>
      <c r="M28" s="52">
        <v>1</v>
      </c>
      <c r="N28" s="52" t="s">
        <v>537</v>
      </c>
    </row>
    <row r="29" spans="1:14" ht="15.75" customHeight="1">
      <c r="A29" s="47" t="s">
        <v>449</v>
      </c>
      <c r="B29" s="238" t="s">
        <v>567</v>
      </c>
      <c r="C29" s="238"/>
      <c r="D29" s="238"/>
      <c r="E29" s="238"/>
      <c r="F29" s="238"/>
      <c r="G29" s="238"/>
      <c r="H29" s="238"/>
      <c r="I29" s="238"/>
      <c r="J29" s="238"/>
      <c r="K29" s="238"/>
      <c r="L29" s="238"/>
      <c r="M29" s="48">
        <f>AVERAGE(M30:M32)</f>
        <v>1</v>
      </c>
      <c r="N29" s="48">
        <f>AVERAGE(N30:N32)</f>
        <v>1</v>
      </c>
    </row>
    <row r="30" spans="1:14" ht="122.25" customHeight="1">
      <c r="A30" s="56" t="s">
        <v>64</v>
      </c>
      <c r="B30" s="62" t="s">
        <v>568</v>
      </c>
      <c r="C30" s="55" t="s">
        <v>540</v>
      </c>
      <c r="D30" s="63" t="s">
        <v>533</v>
      </c>
      <c r="E30" s="67">
        <v>19</v>
      </c>
      <c r="F30" s="100">
        <v>13.1</v>
      </c>
      <c r="G30" s="89">
        <v>13.1</v>
      </c>
      <c r="H30" s="57">
        <f>G30/F30</f>
        <v>1</v>
      </c>
      <c r="I30" s="57">
        <f>G30/E30</f>
        <v>0.68947368421052635</v>
      </c>
      <c r="J30" s="53" t="s">
        <v>748</v>
      </c>
      <c r="K30" s="53"/>
      <c r="L30" s="53" t="s">
        <v>376</v>
      </c>
      <c r="M30" s="52" t="s">
        <v>537</v>
      </c>
      <c r="N30" s="52" t="s">
        <v>537</v>
      </c>
    </row>
    <row r="31" spans="1:14" ht="107.25" customHeight="1">
      <c r="A31" s="56" t="s">
        <v>569</v>
      </c>
      <c r="B31" s="62" t="s">
        <v>570</v>
      </c>
      <c r="C31" s="55" t="s">
        <v>540</v>
      </c>
      <c r="D31" s="63" t="s">
        <v>533</v>
      </c>
      <c r="E31" s="67" t="s">
        <v>537</v>
      </c>
      <c r="F31" s="46">
        <v>1.2</v>
      </c>
      <c r="G31" s="46">
        <v>1.2</v>
      </c>
      <c r="H31" s="57">
        <f>G31/F31</f>
        <v>1</v>
      </c>
      <c r="I31" s="57" t="s">
        <v>537</v>
      </c>
      <c r="J31" s="53" t="s">
        <v>749</v>
      </c>
      <c r="K31" s="53"/>
      <c r="L31" s="53" t="s">
        <v>376</v>
      </c>
      <c r="M31" s="52" t="s">
        <v>537</v>
      </c>
      <c r="N31" s="52" t="s">
        <v>537</v>
      </c>
    </row>
    <row r="32" spans="1:14" ht="87.75" customHeight="1">
      <c r="A32" s="56" t="s">
        <v>68</v>
      </c>
      <c r="B32" s="62" t="s">
        <v>571</v>
      </c>
      <c r="C32" s="55" t="s">
        <v>572</v>
      </c>
      <c r="D32" s="63" t="s">
        <v>533</v>
      </c>
      <c r="E32" s="46">
        <v>1</v>
      </c>
      <c r="F32" s="46">
        <v>1</v>
      </c>
      <c r="G32" s="46">
        <v>1</v>
      </c>
      <c r="H32" s="57">
        <f>G32/F32</f>
        <v>1</v>
      </c>
      <c r="I32" s="57">
        <f t="shared" ref="I32:I37" si="5">G32/E32</f>
        <v>1</v>
      </c>
      <c r="J32" s="53"/>
      <c r="K32" s="53"/>
      <c r="L32" s="53" t="s">
        <v>376</v>
      </c>
      <c r="M32" s="52">
        <v>1</v>
      </c>
      <c r="N32" s="52">
        <v>1</v>
      </c>
    </row>
    <row r="33" spans="1:14" ht="15" customHeight="1">
      <c r="A33" s="47" t="s">
        <v>74</v>
      </c>
      <c r="B33" s="238" t="s">
        <v>276</v>
      </c>
      <c r="C33" s="238"/>
      <c r="D33" s="238"/>
      <c r="E33" s="238"/>
      <c r="F33" s="238"/>
      <c r="G33" s="238"/>
      <c r="H33" s="238"/>
      <c r="I33" s="238"/>
      <c r="J33" s="238"/>
      <c r="K33" s="238"/>
      <c r="L33" s="238"/>
      <c r="M33" s="48">
        <f>AVERAGE(M34:M40)</f>
        <v>1</v>
      </c>
      <c r="N33" s="48">
        <f>AVERAGE(N34:N40)</f>
        <v>1</v>
      </c>
    </row>
    <row r="34" spans="1:14" ht="132.75" customHeight="1">
      <c r="A34" s="56" t="s">
        <v>76</v>
      </c>
      <c r="B34" s="59" t="s">
        <v>573</v>
      </c>
      <c r="C34" s="55" t="s">
        <v>574</v>
      </c>
      <c r="D34" s="55" t="s">
        <v>553</v>
      </c>
      <c r="E34" s="54">
        <v>743.6</v>
      </c>
      <c r="F34" s="54">
        <v>300</v>
      </c>
      <c r="G34" s="54">
        <v>300</v>
      </c>
      <c r="H34" s="57">
        <f t="shared" ref="H34:H40" si="6">G34/F34</f>
        <v>1</v>
      </c>
      <c r="I34" s="57">
        <f t="shared" si="5"/>
        <v>0.40344271113501884</v>
      </c>
      <c r="J34" s="49" t="s">
        <v>681</v>
      </c>
      <c r="K34" s="53"/>
      <c r="L34" s="49" t="s">
        <v>11</v>
      </c>
      <c r="M34" s="52" t="s">
        <v>537</v>
      </c>
      <c r="N34" s="52" t="s">
        <v>537</v>
      </c>
    </row>
    <row r="35" spans="1:14" ht="133.5" customHeight="1">
      <c r="A35" s="56" t="s">
        <v>274</v>
      </c>
      <c r="B35" s="49" t="s">
        <v>575</v>
      </c>
      <c r="C35" s="46" t="s">
        <v>576</v>
      </c>
      <c r="D35" s="50" t="s">
        <v>533</v>
      </c>
      <c r="E35" s="61">
        <v>458.1</v>
      </c>
      <c r="F35" s="61">
        <v>464</v>
      </c>
      <c r="G35" s="61">
        <v>231.5</v>
      </c>
      <c r="H35" s="57">
        <f t="shared" si="6"/>
        <v>0.49892241379310343</v>
      </c>
      <c r="I35" s="57">
        <f t="shared" si="5"/>
        <v>0.50534817725387471</v>
      </c>
      <c r="J35" s="49" t="s">
        <v>810</v>
      </c>
      <c r="K35" s="53" t="s">
        <v>750</v>
      </c>
      <c r="L35" s="49" t="s">
        <v>616</v>
      </c>
      <c r="M35" s="52" t="s">
        <v>537</v>
      </c>
      <c r="N35" s="52" t="s">
        <v>537</v>
      </c>
    </row>
    <row r="36" spans="1:14" ht="120.75" customHeight="1">
      <c r="A36" s="56" t="s">
        <v>85</v>
      </c>
      <c r="B36" s="53" t="s">
        <v>577</v>
      </c>
      <c r="C36" s="46" t="s">
        <v>576</v>
      </c>
      <c r="D36" s="50" t="s">
        <v>533</v>
      </c>
      <c r="E36" s="61">
        <v>335.3</v>
      </c>
      <c r="F36" s="61">
        <v>327</v>
      </c>
      <c r="G36" s="100">
        <v>170.2</v>
      </c>
      <c r="H36" s="57">
        <f t="shared" si="6"/>
        <v>0.52048929663608556</v>
      </c>
      <c r="I36" s="57">
        <f t="shared" si="5"/>
        <v>0.50760512973456606</v>
      </c>
      <c r="J36" s="49" t="s">
        <v>810</v>
      </c>
      <c r="K36" s="53" t="s">
        <v>750</v>
      </c>
      <c r="L36" s="49" t="s">
        <v>616</v>
      </c>
      <c r="M36" s="52" t="s">
        <v>537</v>
      </c>
      <c r="N36" s="52" t="s">
        <v>537</v>
      </c>
    </row>
    <row r="37" spans="1:14" ht="195.75" customHeight="1">
      <c r="A37" s="56" t="s">
        <v>96</v>
      </c>
      <c r="B37" s="53" t="s">
        <v>578</v>
      </c>
      <c r="C37" s="55" t="s">
        <v>579</v>
      </c>
      <c r="D37" s="55" t="s">
        <v>553</v>
      </c>
      <c r="E37" s="46">
        <v>22</v>
      </c>
      <c r="F37" s="46">
        <v>10</v>
      </c>
      <c r="G37" s="100">
        <v>10</v>
      </c>
      <c r="H37" s="57">
        <f t="shared" si="6"/>
        <v>1</v>
      </c>
      <c r="I37" s="57">
        <f t="shared" si="5"/>
        <v>0.45454545454545453</v>
      </c>
      <c r="J37" s="53" t="s">
        <v>682</v>
      </c>
      <c r="K37" s="53"/>
      <c r="L37" s="49" t="s">
        <v>11</v>
      </c>
      <c r="M37" s="52">
        <f>H37</f>
        <v>1</v>
      </c>
      <c r="N37" s="52" t="s">
        <v>537</v>
      </c>
    </row>
    <row r="38" spans="1:14" ht="99" customHeight="1">
      <c r="A38" s="56" t="s">
        <v>198</v>
      </c>
      <c r="B38" s="53" t="s">
        <v>580</v>
      </c>
      <c r="C38" s="55" t="s">
        <v>540</v>
      </c>
      <c r="D38" s="63" t="s">
        <v>533</v>
      </c>
      <c r="E38" s="46">
        <v>105.5</v>
      </c>
      <c r="F38" s="46">
        <v>101.5</v>
      </c>
      <c r="G38" s="100">
        <v>101.5</v>
      </c>
      <c r="H38" s="52">
        <f t="shared" si="6"/>
        <v>1</v>
      </c>
      <c r="I38" s="52">
        <f>G38/E38</f>
        <v>0.96208530805687209</v>
      </c>
      <c r="J38" s="49" t="s">
        <v>751</v>
      </c>
      <c r="K38" s="53"/>
      <c r="L38" s="49" t="s">
        <v>11</v>
      </c>
      <c r="M38" s="52" t="s">
        <v>537</v>
      </c>
      <c r="N38" s="52" t="s">
        <v>537</v>
      </c>
    </row>
    <row r="39" spans="1:14" ht="66.75" customHeight="1">
      <c r="A39" s="56" t="s">
        <v>200</v>
      </c>
      <c r="B39" s="59" t="s">
        <v>581</v>
      </c>
      <c r="C39" s="55" t="s">
        <v>582</v>
      </c>
      <c r="D39" s="63" t="s">
        <v>533</v>
      </c>
      <c r="E39" s="46">
        <v>1</v>
      </c>
      <c r="F39" s="46">
        <v>1</v>
      </c>
      <c r="G39" s="46">
        <v>1</v>
      </c>
      <c r="H39" s="52">
        <f t="shared" si="6"/>
        <v>1</v>
      </c>
      <c r="I39" s="52">
        <f>G39/E39</f>
        <v>1</v>
      </c>
      <c r="J39" s="53"/>
      <c r="K39" s="53"/>
      <c r="L39" s="49" t="s">
        <v>11</v>
      </c>
      <c r="M39" s="52">
        <f>H39</f>
        <v>1</v>
      </c>
      <c r="N39" s="52">
        <f>I39</f>
        <v>1</v>
      </c>
    </row>
    <row r="40" spans="1:14" ht="120.75" customHeight="1">
      <c r="A40" s="56" t="s">
        <v>202</v>
      </c>
      <c r="B40" s="59" t="s">
        <v>583</v>
      </c>
      <c r="C40" s="55" t="s">
        <v>584</v>
      </c>
      <c r="D40" s="63" t="s">
        <v>533</v>
      </c>
      <c r="E40" s="46">
        <v>249</v>
      </c>
      <c r="F40" s="46">
        <v>80</v>
      </c>
      <c r="G40" s="46">
        <v>190</v>
      </c>
      <c r="H40" s="52">
        <f t="shared" si="6"/>
        <v>2.375</v>
      </c>
      <c r="I40" s="52">
        <f>G40/E40</f>
        <v>0.76305220883534142</v>
      </c>
      <c r="J40" s="53" t="s">
        <v>811</v>
      </c>
      <c r="K40" s="53"/>
      <c r="L40" s="49" t="s">
        <v>11</v>
      </c>
      <c r="M40" s="52" t="s">
        <v>537</v>
      </c>
      <c r="N40" s="52" t="s">
        <v>537</v>
      </c>
    </row>
    <row r="41" spans="1:14" ht="17.25" customHeight="1">
      <c r="A41" s="47" t="s">
        <v>103</v>
      </c>
      <c r="B41" s="238" t="s">
        <v>585</v>
      </c>
      <c r="C41" s="238"/>
      <c r="D41" s="238"/>
      <c r="E41" s="238"/>
      <c r="F41" s="238"/>
      <c r="G41" s="238"/>
      <c r="H41" s="238"/>
      <c r="I41" s="238"/>
      <c r="J41" s="238"/>
      <c r="K41" s="238"/>
      <c r="L41" s="238"/>
      <c r="M41" s="48">
        <f>AVERAGE(M42:M55)</f>
        <v>0.99568884723523898</v>
      </c>
      <c r="N41" s="48">
        <f>AVERAGE(N42:N55)</f>
        <v>0.9950202429149797</v>
      </c>
    </row>
    <row r="42" spans="1:14" ht="115.5" customHeight="1">
      <c r="A42" s="56" t="s">
        <v>105</v>
      </c>
      <c r="B42" s="59" t="s">
        <v>586</v>
      </c>
      <c r="C42" s="55" t="s">
        <v>587</v>
      </c>
      <c r="D42" s="64" t="s">
        <v>588</v>
      </c>
      <c r="E42" s="46">
        <v>2</v>
      </c>
      <c r="F42" s="46">
        <v>5</v>
      </c>
      <c r="G42" s="100">
        <v>1.8</v>
      </c>
      <c r="H42" s="52">
        <f>F42/G42</f>
        <v>2.7777777777777777</v>
      </c>
      <c r="I42" s="52">
        <f>E42/G42</f>
        <v>1.1111111111111112</v>
      </c>
      <c r="J42" s="49" t="s">
        <v>752</v>
      </c>
      <c r="K42" s="53"/>
      <c r="L42" s="49" t="s">
        <v>11</v>
      </c>
      <c r="M42" s="52" t="s">
        <v>537</v>
      </c>
      <c r="N42" s="52" t="s">
        <v>537</v>
      </c>
    </row>
    <row r="43" spans="1:14" ht="373.5" customHeight="1">
      <c r="A43" s="56" t="s">
        <v>111</v>
      </c>
      <c r="B43" s="53" t="s">
        <v>589</v>
      </c>
      <c r="C43" s="55" t="s">
        <v>540</v>
      </c>
      <c r="D43" s="63" t="s">
        <v>533</v>
      </c>
      <c r="E43" s="46">
        <v>100</v>
      </c>
      <c r="F43" s="46">
        <v>100</v>
      </c>
      <c r="G43" s="100">
        <v>100</v>
      </c>
      <c r="H43" s="52">
        <f t="shared" ref="H43:H48" si="7">G43/F43</f>
        <v>1</v>
      </c>
      <c r="I43" s="52">
        <f t="shared" ref="I43:I48" si="8">G43/E43</f>
        <v>1</v>
      </c>
      <c r="J43" s="53"/>
      <c r="K43" s="53"/>
      <c r="L43" s="49" t="s">
        <v>11</v>
      </c>
      <c r="M43" s="52">
        <f t="shared" ref="M43:N46" si="9">H43</f>
        <v>1</v>
      </c>
      <c r="N43" s="52">
        <f t="shared" si="9"/>
        <v>1</v>
      </c>
    </row>
    <row r="44" spans="1:14" ht="409.6" customHeight="1">
      <c r="A44" s="56" t="s">
        <v>118</v>
      </c>
      <c r="B44" s="65" t="s">
        <v>590</v>
      </c>
      <c r="C44" s="55" t="s">
        <v>540</v>
      </c>
      <c r="D44" s="63" t="s">
        <v>533</v>
      </c>
      <c r="E44" s="46">
        <v>100</v>
      </c>
      <c r="F44" s="46">
        <v>100</v>
      </c>
      <c r="G44" s="100">
        <v>100</v>
      </c>
      <c r="H44" s="52">
        <f t="shared" si="7"/>
        <v>1</v>
      </c>
      <c r="I44" s="52">
        <f t="shared" si="8"/>
        <v>1</v>
      </c>
      <c r="J44" s="53"/>
      <c r="K44" s="53"/>
      <c r="L44" s="49" t="s">
        <v>11</v>
      </c>
      <c r="M44" s="52">
        <f t="shared" si="9"/>
        <v>1</v>
      </c>
      <c r="N44" s="52">
        <f t="shared" si="9"/>
        <v>1</v>
      </c>
    </row>
    <row r="45" spans="1:14" ht="90" customHeight="1">
      <c r="A45" s="56" t="s">
        <v>120</v>
      </c>
      <c r="B45" s="59" t="s">
        <v>591</v>
      </c>
      <c r="C45" s="55" t="s">
        <v>540</v>
      </c>
      <c r="D45" s="63" t="s">
        <v>533</v>
      </c>
      <c r="E45" s="108">
        <v>98.8</v>
      </c>
      <c r="F45" s="108">
        <v>97</v>
      </c>
      <c r="G45" s="108">
        <v>92.4</v>
      </c>
      <c r="H45" s="52">
        <f t="shared" si="7"/>
        <v>0.95257731958762892</v>
      </c>
      <c r="I45" s="52">
        <f t="shared" si="8"/>
        <v>0.93522267206477738</v>
      </c>
      <c r="J45" s="53" t="s">
        <v>812</v>
      </c>
      <c r="K45" s="53"/>
      <c r="L45" s="49" t="s">
        <v>592</v>
      </c>
      <c r="M45" s="52">
        <f t="shared" si="9"/>
        <v>0.95257731958762892</v>
      </c>
      <c r="N45" s="52">
        <f t="shared" si="9"/>
        <v>0.93522267206477738</v>
      </c>
    </row>
    <row r="46" spans="1:14" ht="268.5" customHeight="1">
      <c r="A46" s="56" t="s">
        <v>133</v>
      </c>
      <c r="B46" s="53" t="s">
        <v>593</v>
      </c>
      <c r="C46" s="55" t="s">
        <v>540</v>
      </c>
      <c r="D46" s="63" t="s">
        <v>533</v>
      </c>
      <c r="E46" s="46">
        <v>100</v>
      </c>
      <c r="F46" s="46">
        <v>100</v>
      </c>
      <c r="G46" s="46">
        <v>100</v>
      </c>
      <c r="H46" s="52">
        <f t="shared" si="7"/>
        <v>1</v>
      </c>
      <c r="I46" s="52">
        <f t="shared" si="8"/>
        <v>1</v>
      </c>
      <c r="J46" s="53"/>
      <c r="K46" s="53"/>
      <c r="L46" s="49" t="s">
        <v>11</v>
      </c>
      <c r="M46" s="52">
        <f t="shared" si="9"/>
        <v>1</v>
      </c>
      <c r="N46" s="52">
        <f t="shared" si="9"/>
        <v>1</v>
      </c>
    </row>
    <row r="47" spans="1:14" ht="147.75" customHeight="1">
      <c r="A47" s="56" t="s">
        <v>208</v>
      </c>
      <c r="B47" s="53" t="s">
        <v>594</v>
      </c>
      <c r="C47" s="55" t="s">
        <v>540</v>
      </c>
      <c r="D47" s="63" t="s">
        <v>533</v>
      </c>
      <c r="E47" s="100">
        <v>87.4</v>
      </c>
      <c r="F47" s="100">
        <v>91</v>
      </c>
      <c r="G47" s="100">
        <v>91</v>
      </c>
      <c r="H47" s="52">
        <f t="shared" ref="H47" si="10">G47/F47</f>
        <v>1</v>
      </c>
      <c r="I47" s="52">
        <f t="shared" ref="I47" si="11">G47/E47</f>
        <v>1.0411899313501143</v>
      </c>
      <c r="J47" s="53" t="s">
        <v>697</v>
      </c>
      <c r="K47" s="53"/>
      <c r="L47" s="49" t="s">
        <v>11</v>
      </c>
      <c r="M47" s="52" t="s">
        <v>537</v>
      </c>
      <c r="N47" s="52" t="s">
        <v>537</v>
      </c>
    </row>
    <row r="48" spans="1:14" ht="226.5" customHeight="1">
      <c r="A48" s="56" t="s">
        <v>212</v>
      </c>
      <c r="B48" s="53" t="s">
        <v>595</v>
      </c>
      <c r="C48" s="55" t="s">
        <v>540</v>
      </c>
      <c r="D48" s="63" t="s">
        <v>533</v>
      </c>
      <c r="E48" s="46">
        <v>0.4</v>
      </c>
      <c r="F48" s="46">
        <v>0.3</v>
      </c>
      <c r="G48" s="100">
        <v>0.4</v>
      </c>
      <c r="H48" s="52">
        <f t="shared" si="7"/>
        <v>1.3333333333333335</v>
      </c>
      <c r="I48" s="52">
        <f t="shared" si="8"/>
        <v>1</v>
      </c>
      <c r="J48" s="53" t="s">
        <v>753</v>
      </c>
      <c r="K48" s="53"/>
      <c r="L48" s="49" t="s">
        <v>11</v>
      </c>
      <c r="M48" s="52">
        <v>1</v>
      </c>
      <c r="N48" s="52">
        <f>I48</f>
        <v>1</v>
      </c>
    </row>
    <row r="49" spans="1:14" ht="133.5" customHeight="1">
      <c r="A49" s="56" t="s">
        <v>213</v>
      </c>
      <c r="B49" s="53" t="s">
        <v>596</v>
      </c>
      <c r="C49" s="55" t="s">
        <v>540</v>
      </c>
      <c r="D49" s="64" t="s">
        <v>588</v>
      </c>
      <c r="E49" s="46">
        <v>0</v>
      </c>
      <c r="F49" s="46">
        <v>0</v>
      </c>
      <c r="G49" s="46">
        <v>0</v>
      </c>
      <c r="H49" s="52">
        <v>1</v>
      </c>
      <c r="I49" s="52">
        <v>1</v>
      </c>
      <c r="J49" s="106" t="s">
        <v>754</v>
      </c>
      <c r="K49" s="53"/>
      <c r="L49" s="53" t="s">
        <v>376</v>
      </c>
      <c r="M49" s="52">
        <v>1</v>
      </c>
      <c r="N49" s="52">
        <f>I49</f>
        <v>1</v>
      </c>
    </row>
    <row r="50" spans="1:14" ht="99" customHeight="1">
      <c r="A50" s="56" t="s">
        <v>216</v>
      </c>
      <c r="B50" s="53" t="s">
        <v>597</v>
      </c>
      <c r="C50" s="55" t="s">
        <v>540</v>
      </c>
      <c r="D50" s="64" t="s">
        <v>588</v>
      </c>
      <c r="E50" s="46">
        <v>0.7</v>
      </c>
      <c r="F50" s="46">
        <v>0.7</v>
      </c>
      <c r="G50" s="46">
        <v>0.7</v>
      </c>
      <c r="H50" s="57">
        <f>F50/G50</f>
        <v>1</v>
      </c>
      <c r="I50" s="57">
        <f>E50/G50</f>
        <v>1</v>
      </c>
      <c r="J50" s="53"/>
      <c r="K50" s="53"/>
      <c r="L50" s="53" t="s">
        <v>376</v>
      </c>
      <c r="M50" s="52">
        <v>1</v>
      </c>
      <c r="N50" s="52">
        <f>I50</f>
        <v>1</v>
      </c>
    </row>
    <row r="51" spans="1:14" ht="153" customHeight="1">
      <c r="A51" s="56" t="s">
        <v>218</v>
      </c>
      <c r="B51" s="59" t="s">
        <v>598</v>
      </c>
      <c r="C51" s="55" t="s">
        <v>599</v>
      </c>
      <c r="D51" s="64" t="s">
        <v>588</v>
      </c>
      <c r="E51" s="46">
        <v>20</v>
      </c>
      <c r="F51" s="46">
        <v>20</v>
      </c>
      <c r="G51" s="100">
        <v>19.8</v>
      </c>
      <c r="H51" s="57">
        <f>F51/G51</f>
        <v>1.0101010101010102</v>
      </c>
      <c r="I51" s="57">
        <f>E51/G51</f>
        <v>1.0101010101010102</v>
      </c>
      <c r="J51" s="96" t="s">
        <v>813</v>
      </c>
      <c r="K51" s="53"/>
      <c r="L51" s="53" t="s">
        <v>376</v>
      </c>
      <c r="M51" s="52">
        <v>1</v>
      </c>
      <c r="N51" s="52">
        <v>1.01</v>
      </c>
    </row>
    <row r="52" spans="1:14" ht="181.5" customHeight="1">
      <c r="A52" s="56" t="s">
        <v>600</v>
      </c>
      <c r="B52" s="59" t="s">
        <v>601</v>
      </c>
      <c r="C52" s="55" t="s">
        <v>599</v>
      </c>
      <c r="D52" s="64" t="s">
        <v>588</v>
      </c>
      <c r="E52" s="46">
        <v>24</v>
      </c>
      <c r="F52" s="46">
        <v>24</v>
      </c>
      <c r="G52" s="46">
        <v>24</v>
      </c>
      <c r="H52" s="57">
        <f>F52/G52</f>
        <v>1</v>
      </c>
      <c r="I52" s="57">
        <f>E52/G52</f>
        <v>1</v>
      </c>
      <c r="J52" s="53"/>
      <c r="K52" s="53"/>
      <c r="L52" s="53" t="s">
        <v>376</v>
      </c>
      <c r="M52" s="52">
        <v>1</v>
      </c>
      <c r="N52" s="52">
        <v>1</v>
      </c>
    </row>
    <row r="53" spans="1:14" ht="179.25" customHeight="1">
      <c r="A53" s="56" t="s">
        <v>602</v>
      </c>
      <c r="B53" s="59" t="s">
        <v>603</v>
      </c>
      <c r="C53" s="55" t="s">
        <v>572</v>
      </c>
      <c r="D53" s="63" t="s">
        <v>533</v>
      </c>
      <c r="E53" s="46">
        <v>1</v>
      </c>
      <c r="F53" s="46">
        <v>1</v>
      </c>
      <c r="G53" s="46">
        <v>1</v>
      </c>
      <c r="H53" s="52">
        <f>G53/F53</f>
        <v>1</v>
      </c>
      <c r="I53" s="52">
        <f>G53/E53</f>
        <v>1</v>
      </c>
      <c r="J53" s="53"/>
      <c r="K53" s="53"/>
      <c r="L53" s="49" t="s">
        <v>11</v>
      </c>
      <c r="M53" s="52">
        <f>H53</f>
        <v>1</v>
      </c>
      <c r="N53" s="52">
        <f>I53</f>
        <v>1</v>
      </c>
    </row>
    <row r="54" spans="1:14" ht="74.25" customHeight="1">
      <c r="A54" s="56" t="s">
        <v>604</v>
      </c>
      <c r="B54" s="53" t="s">
        <v>605</v>
      </c>
      <c r="C54" s="55" t="s">
        <v>579</v>
      </c>
      <c r="D54" s="63" t="s">
        <v>533</v>
      </c>
      <c r="E54" s="46">
        <v>11.9</v>
      </c>
      <c r="F54" s="46">
        <v>13</v>
      </c>
      <c r="G54" s="100">
        <v>11.9</v>
      </c>
      <c r="H54" s="52">
        <f>G54/F54</f>
        <v>0.91538461538461546</v>
      </c>
      <c r="I54" s="52">
        <f>G54/E54</f>
        <v>1</v>
      </c>
      <c r="J54" s="49" t="s">
        <v>755</v>
      </c>
      <c r="K54" s="53"/>
      <c r="L54" s="49" t="s">
        <v>11</v>
      </c>
      <c r="M54" s="52" t="s">
        <v>537</v>
      </c>
      <c r="N54" s="52" t="s">
        <v>537</v>
      </c>
    </row>
    <row r="55" spans="1:14" ht="409.5" customHeight="1">
      <c r="A55" s="56" t="s">
        <v>606</v>
      </c>
      <c r="B55" s="53" t="s">
        <v>607</v>
      </c>
      <c r="C55" s="55" t="s">
        <v>540</v>
      </c>
      <c r="D55" s="63" t="s">
        <v>533</v>
      </c>
      <c r="E55" s="46">
        <v>100</v>
      </c>
      <c r="F55" s="46">
        <v>100</v>
      </c>
      <c r="G55" s="46">
        <v>100</v>
      </c>
      <c r="H55" s="52">
        <f>G55/F55</f>
        <v>1</v>
      </c>
      <c r="I55" s="52">
        <f>G55/E55</f>
        <v>1</v>
      </c>
      <c r="J55" s="53"/>
      <c r="K55" s="53"/>
      <c r="L55" s="49" t="s">
        <v>11</v>
      </c>
      <c r="M55" s="52">
        <f>H55</f>
        <v>1</v>
      </c>
      <c r="N55" s="52">
        <f>I55</f>
        <v>1</v>
      </c>
    </row>
    <row r="56" spans="1:14" ht="256.5" customHeight="1">
      <c r="A56" s="56" t="s">
        <v>608</v>
      </c>
      <c r="B56" s="53" t="s">
        <v>609</v>
      </c>
      <c r="C56" s="55" t="s">
        <v>540</v>
      </c>
      <c r="D56" s="63" t="s">
        <v>533</v>
      </c>
      <c r="E56" s="46">
        <v>100</v>
      </c>
      <c r="F56" s="46">
        <v>100</v>
      </c>
      <c r="G56" s="46">
        <v>100</v>
      </c>
      <c r="H56" s="52">
        <f>G56/F56</f>
        <v>1</v>
      </c>
      <c r="I56" s="52">
        <f>G56/E56</f>
        <v>1</v>
      </c>
      <c r="J56" s="53"/>
      <c r="K56" s="53"/>
      <c r="L56" s="49" t="s">
        <v>11</v>
      </c>
      <c r="M56" s="52">
        <f>H56</f>
        <v>1</v>
      </c>
      <c r="N56" s="52">
        <f>I56</f>
        <v>1</v>
      </c>
    </row>
    <row r="57" spans="1:14" ht="15" customHeight="1">
      <c r="A57" s="47" t="s">
        <v>610</v>
      </c>
      <c r="B57" s="238" t="s">
        <v>611</v>
      </c>
      <c r="C57" s="238"/>
      <c r="D57" s="238"/>
      <c r="E57" s="238"/>
      <c r="F57" s="238"/>
      <c r="G57" s="238"/>
      <c r="H57" s="238"/>
      <c r="I57" s="238"/>
      <c r="J57" s="238"/>
      <c r="K57" s="238"/>
      <c r="L57" s="238"/>
      <c r="M57" s="48">
        <f>AVERAGE(M58:M60)</f>
        <v>1</v>
      </c>
      <c r="N57" s="48">
        <f>AVERAGE(N58:N60)</f>
        <v>1</v>
      </c>
    </row>
    <row r="58" spans="1:14" ht="189" customHeight="1">
      <c r="A58" s="56" t="s">
        <v>136</v>
      </c>
      <c r="B58" s="59" t="s">
        <v>612</v>
      </c>
      <c r="C58" s="55" t="s">
        <v>540</v>
      </c>
      <c r="D58" s="63" t="s">
        <v>613</v>
      </c>
      <c r="E58" s="46">
        <v>100</v>
      </c>
      <c r="F58" s="46">
        <v>100</v>
      </c>
      <c r="G58" s="46">
        <v>100</v>
      </c>
      <c r="H58" s="52">
        <f>G58/F58</f>
        <v>1</v>
      </c>
      <c r="I58" s="52">
        <f>G58/E58</f>
        <v>1</v>
      </c>
      <c r="J58" s="53"/>
      <c r="K58" s="53"/>
      <c r="L58" s="49" t="s">
        <v>13</v>
      </c>
      <c r="M58" s="52">
        <f>H58</f>
        <v>1</v>
      </c>
      <c r="N58" s="52">
        <f>I58</f>
        <v>1</v>
      </c>
    </row>
    <row r="59" spans="1:14" ht="106.5" customHeight="1">
      <c r="A59" s="56" t="s">
        <v>142</v>
      </c>
      <c r="B59" s="59" t="s">
        <v>614</v>
      </c>
      <c r="C59" s="55" t="s">
        <v>540</v>
      </c>
      <c r="D59" s="63" t="s">
        <v>533</v>
      </c>
      <c r="E59" s="46">
        <v>100</v>
      </c>
      <c r="F59" s="46">
        <v>100</v>
      </c>
      <c r="G59" s="61">
        <v>100</v>
      </c>
      <c r="H59" s="52">
        <f>G59/F59</f>
        <v>1</v>
      </c>
      <c r="I59" s="52">
        <f>G59/E59</f>
        <v>1</v>
      </c>
      <c r="J59" s="53"/>
      <c r="K59" s="53"/>
      <c r="L59" s="49" t="s">
        <v>13</v>
      </c>
      <c r="M59" s="52">
        <f t="shared" ref="M59:M60" si="12">H59</f>
        <v>1</v>
      </c>
      <c r="N59" s="52">
        <f t="shared" ref="N59:N60" si="13">I59</f>
        <v>1</v>
      </c>
    </row>
    <row r="60" spans="1:14" ht="148.5" customHeight="1">
      <c r="A60" s="56" t="s">
        <v>148</v>
      </c>
      <c r="B60" s="59" t="s">
        <v>615</v>
      </c>
      <c r="C60" s="55" t="s">
        <v>540</v>
      </c>
      <c r="D60" s="63" t="s">
        <v>533</v>
      </c>
      <c r="E60" s="46">
        <v>100</v>
      </c>
      <c r="F60" s="46">
        <v>100</v>
      </c>
      <c r="G60" s="46">
        <v>100</v>
      </c>
      <c r="H60" s="52">
        <f>G60/F60</f>
        <v>1</v>
      </c>
      <c r="I60" s="52">
        <f>G60/E60</f>
        <v>1</v>
      </c>
      <c r="J60" s="53"/>
      <c r="K60" s="53"/>
      <c r="L60" s="49" t="s">
        <v>13</v>
      </c>
      <c r="M60" s="52">
        <f t="shared" si="12"/>
        <v>1</v>
      </c>
      <c r="N60" s="52">
        <f t="shared" si="13"/>
        <v>1</v>
      </c>
    </row>
    <row r="61" spans="1:14" ht="15.75">
      <c r="A61" s="45"/>
      <c r="B61" s="42"/>
      <c r="C61" s="42"/>
      <c r="D61" s="42"/>
      <c r="E61" s="42"/>
      <c r="F61" s="42"/>
      <c r="G61" s="42"/>
      <c r="H61" s="42"/>
      <c r="I61" s="42"/>
      <c r="J61" s="42"/>
      <c r="K61" s="42"/>
      <c r="L61" s="42"/>
      <c r="M61" s="42"/>
      <c r="N61" s="42"/>
    </row>
    <row r="62" spans="1:14" ht="16.5" customHeight="1">
      <c r="A62" s="243"/>
      <c r="B62" s="243"/>
      <c r="C62" s="243"/>
      <c r="D62" s="243"/>
      <c r="E62" s="243"/>
      <c r="F62" s="243"/>
      <c r="G62" s="243"/>
      <c r="H62" s="243"/>
      <c r="I62" s="243"/>
      <c r="J62" s="243"/>
      <c r="K62" s="243"/>
      <c r="L62" s="243"/>
      <c r="M62" s="243"/>
      <c r="N62" s="243"/>
    </row>
    <row r="63" spans="1:14" ht="30.75" customHeight="1">
      <c r="A63" s="242"/>
      <c r="B63" s="242"/>
      <c r="C63" s="242"/>
      <c r="D63" s="242"/>
      <c r="E63" s="242"/>
      <c r="F63" s="242"/>
      <c r="G63" s="242"/>
      <c r="H63" s="242"/>
      <c r="I63" s="242"/>
      <c r="J63" s="242"/>
      <c r="K63" s="242"/>
      <c r="L63" s="242"/>
      <c r="M63" s="242"/>
      <c r="N63" s="242"/>
    </row>
    <row r="64" spans="1:14" ht="33.75" customHeight="1">
      <c r="A64" s="242"/>
      <c r="B64" s="242"/>
      <c r="C64" s="242"/>
      <c r="D64" s="242"/>
      <c r="E64" s="242"/>
      <c r="F64" s="242"/>
      <c r="G64" s="242"/>
      <c r="H64" s="242"/>
      <c r="I64" s="242"/>
      <c r="J64" s="242"/>
      <c r="K64" s="242"/>
      <c r="L64" s="242"/>
      <c r="M64" s="242"/>
      <c r="N64" s="242"/>
    </row>
  </sheetData>
  <mergeCells count="24">
    <mergeCell ref="A63:N63"/>
    <mergeCell ref="A64:N64"/>
    <mergeCell ref="B18:L18"/>
    <mergeCell ref="B29:L29"/>
    <mergeCell ref="B33:L33"/>
    <mergeCell ref="B41:L41"/>
    <mergeCell ref="B57:L57"/>
    <mergeCell ref="A62:N62"/>
    <mergeCell ref="B13:L13"/>
    <mergeCell ref="A3:N3"/>
    <mergeCell ref="A5:A7"/>
    <mergeCell ref="B5:B7"/>
    <mergeCell ref="C5:C7"/>
    <mergeCell ref="D5:D7"/>
    <mergeCell ref="E5:G5"/>
    <mergeCell ref="H5:H7"/>
    <mergeCell ref="I5:I7"/>
    <mergeCell ref="J5:J7"/>
    <mergeCell ref="K5:K7"/>
    <mergeCell ref="L5:L7"/>
    <mergeCell ref="M5:M7"/>
    <mergeCell ref="N5:N7"/>
    <mergeCell ref="F6:G6"/>
    <mergeCell ref="B8:L8"/>
  </mergeCells>
  <pageMargins left="0.55118110236220474" right="0.35433070866141736" top="0.74803149606299213" bottom="0.74803149606299213" header="0.51181102362204722" footer="0.31496062992125984"/>
  <pageSetup paperSize="9" scale="52" fitToHeight="0" orientation="landscape" r:id="rId1"/>
  <rowBreaks count="10" manualBreakCount="10">
    <brk id="15" max="13" man="1"/>
    <brk id="21" max="13" man="1"/>
    <brk id="27" max="13" man="1"/>
    <brk id="34" max="13" man="1"/>
    <brk id="40" max="13" man="1"/>
    <brk id="43" max="13" man="1"/>
    <brk id="46" max="13" man="1"/>
    <brk id="51" max="13" man="1"/>
    <brk id="55" max="13" man="1"/>
    <brk id="60" max="13" man="1"/>
  </rowBreaks>
</worksheet>
</file>

<file path=xl/worksheets/sheet3.xml><?xml version="1.0" encoding="utf-8"?>
<worksheet xmlns="http://schemas.openxmlformats.org/spreadsheetml/2006/main" xmlns:r="http://schemas.openxmlformats.org/officeDocument/2006/relationships">
  <sheetPr>
    <tabColor theme="7" tint="0.59999389629810485"/>
    <pageSetUpPr fitToPage="1"/>
  </sheetPr>
  <dimension ref="A1:Q32"/>
  <sheetViews>
    <sheetView view="pageBreakPreview" zoomScaleSheetLayoutView="100" workbookViewId="0">
      <selection activeCell="G30" sqref="G30"/>
    </sheetView>
  </sheetViews>
  <sheetFormatPr defaultColWidth="9.140625" defaultRowHeight="15"/>
  <cols>
    <col min="1" max="1" width="3.7109375" style="24" customWidth="1"/>
    <col min="2" max="2" width="21.28515625" style="24" customWidth="1"/>
    <col min="3" max="3" width="17.85546875" style="24" customWidth="1"/>
    <col min="4" max="4" width="14.140625" style="24" customWidth="1"/>
    <col min="5" max="5" width="16.140625" style="24" customWidth="1"/>
    <col min="6" max="6" width="15.28515625" style="24" customWidth="1"/>
    <col min="7" max="7" width="9" style="24" customWidth="1"/>
    <col min="8" max="8" width="12.7109375" style="24" customWidth="1"/>
    <col min="9" max="9" width="13.42578125" style="24" customWidth="1"/>
    <col min="10" max="10" width="13.28515625" style="24" customWidth="1"/>
    <col min="11" max="11" width="8.85546875" style="24" customWidth="1"/>
    <col min="12" max="12" width="12.42578125" style="24" customWidth="1"/>
    <col min="13" max="13" width="12.85546875" style="24" customWidth="1"/>
    <col min="14" max="14" width="11.28515625" style="24" customWidth="1"/>
    <col min="15" max="15" width="9.85546875" style="24" customWidth="1"/>
    <col min="16" max="16" width="11.28515625" style="24" customWidth="1"/>
    <col min="17" max="17" width="41.42578125" style="24" customWidth="1"/>
    <col min="18" max="256" width="9.140625" style="24"/>
    <col min="257" max="257" width="3.7109375" style="24" customWidth="1"/>
    <col min="258" max="258" width="15.140625" style="24" customWidth="1"/>
    <col min="259" max="259" width="11.28515625" style="24" customWidth="1"/>
    <col min="260" max="260" width="8.42578125" style="24" customWidth="1"/>
    <col min="261" max="261" width="8.85546875" style="24" customWidth="1"/>
    <col min="262" max="262" width="8.42578125" style="24" customWidth="1"/>
    <col min="263" max="263" width="7.7109375" style="24" customWidth="1"/>
    <col min="264" max="264" width="12.7109375" style="24" customWidth="1"/>
    <col min="265" max="265" width="13.42578125" style="24" customWidth="1"/>
    <col min="266" max="266" width="11.28515625" style="24" customWidth="1"/>
    <col min="267" max="267" width="8" style="24" customWidth="1"/>
    <col min="268" max="268" width="12.42578125" style="24" customWidth="1"/>
    <col min="269" max="269" width="11.7109375" style="24" customWidth="1"/>
    <col min="270" max="270" width="11" style="24" customWidth="1"/>
    <col min="271" max="271" width="9" style="24" customWidth="1"/>
    <col min="272" max="272" width="11" style="24" customWidth="1"/>
    <col min="273" max="273" width="15.42578125" style="24" customWidth="1"/>
    <col min="274" max="512" width="9.140625" style="24"/>
    <col min="513" max="513" width="3.7109375" style="24" customWidth="1"/>
    <col min="514" max="514" width="15.140625" style="24" customWidth="1"/>
    <col min="515" max="515" width="11.28515625" style="24" customWidth="1"/>
    <col min="516" max="516" width="8.42578125" style="24" customWidth="1"/>
    <col min="517" max="517" width="8.85546875" style="24" customWidth="1"/>
    <col min="518" max="518" width="8.42578125" style="24" customWidth="1"/>
    <col min="519" max="519" width="7.7109375" style="24" customWidth="1"/>
    <col min="520" max="520" width="12.7109375" style="24" customWidth="1"/>
    <col min="521" max="521" width="13.42578125" style="24" customWidth="1"/>
    <col min="522" max="522" width="11.28515625" style="24" customWidth="1"/>
    <col min="523" max="523" width="8" style="24" customWidth="1"/>
    <col min="524" max="524" width="12.42578125" style="24" customWidth="1"/>
    <col min="525" max="525" width="11.7109375" style="24" customWidth="1"/>
    <col min="526" max="526" width="11" style="24" customWidth="1"/>
    <col min="527" max="527" width="9" style="24" customWidth="1"/>
    <col min="528" max="528" width="11" style="24" customWidth="1"/>
    <col min="529" max="529" width="15.42578125" style="24" customWidth="1"/>
    <col min="530" max="768" width="9.140625" style="24"/>
    <col min="769" max="769" width="3.7109375" style="24" customWidth="1"/>
    <col min="770" max="770" width="15.140625" style="24" customWidth="1"/>
    <col min="771" max="771" width="11.28515625" style="24" customWidth="1"/>
    <col min="772" max="772" width="8.42578125" style="24" customWidth="1"/>
    <col min="773" max="773" width="8.85546875" style="24" customWidth="1"/>
    <col min="774" max="774" width="8.42578125" style="24" customWidth="1"/>
    <col min="775" max="775" width="7.7109375" style="24" customWidth="1"/>
    <col min="776" max="776" width="12.7109375" style="24" customWidth="1"/>
    <col min="777" max="777" width="13.42578125" style="24" customWidth="1"/>
    <col min="778" max="778" width="11.28515625" style="24" customWidth="1"/>
    <col min="779" max="779" width="8" style="24" customWidth="1"/>
    <col min="780" max="780" width="12.42578125" style="24" customWidth="1"/>
    <col min="781" max="781" width="11.7109375" style="24" customWidth="1"/>
    <col min="782" max="782" width="11" style="24" customWidth="1"/>
    <col min="783" max="783" width="9" style="24" customWidth="1"/>
    <col min="784" max="784" width="11" style="24" customWidth="1"/>
    <col min="785" max="785" width="15.42578125" style="24" customWidth="1"/>
    <col min="786" max="1024" width="9.140625" style="24"/>
    <col min="1025" max="1025" width="3.7109375" style="24" customWidth="1"/>
    <col min="1026" max="1026" width="15.140625" style="24" customWidth="1"/>
    <col min="1027" max="1027" width="11.28515625" style="24" customWidth="1"/>
    <col min="1028" max="1028" width="8.42578125" style="24" customWidth="1"/>
    <col min="1029" max="1029" width="8.85546875" style="24" customWidth="1"/>
    <col min="1030" max="1030" width="8.42578125" style="24" customWidth="1"/>
    <col min="1031" max="1031" width="7.7109375" style="24" customWidth="1"/>
    <col min="1032" max="1032" width="12.7109375" style="24" customWidth="1"/>
    <col min="1033" max="1033" width="13.42578125" style="24" customWidth="1"/>
    <col min="1034" max="1034" width="11.28515625" style="24" customWidth="1"/>
    <col min="1035" max="1035" width="8" style="24" customWidth="1"/>
    <col min="1036" max="1036" width="12.42578125" style="24" customWidth="1"/>
    <col min="1037" max="1037" width="11.7109375" style="24" customWidth="1"/>
    <col min="1038" max="1038" width="11" style="24" customWidth="1"/>
    <col min="1039" max="1039" width="9" style="24" customWidth="1"/>
    <col min="1040" max="1040" width="11" style="24" customWidth="1"/>
    <col min="1041" max="1041" width="15.42578125" style="24" customWidth="1"/>
    <col min="1042" max="1280" width="9.140625" style="24"/>
    <col min="1281" max="1281" width="3.7109375" style="24" customWidth="1"/>
    <col min="1282" max="1282" width="15.140625" style="24" customWidth="1"/>
    <col min="1283" max="1283" width="11.28515625" style="24" customWidth="1"/>
    <col min="1284" max="1284" width="8.42578125" style="24" customWidth="1"/>
    <col min="1285" max="1285" width="8.85546875" style="24" customWidth="1"/>
    <col min="1286" max="1286" width="8.42578125" style="24" customWidth="1"/>
    <col min="1287" max="1287" width="7.7109375" style="24" customWidth="1"/>
    <col min="1288" max="1288" width="12.7109375" style="24" customWidth="1"/>
    <col min="1289" max="1289" width="13.42578125" style="24" customWidth="1"/>
    <col min="1290" max="1290" width="11.28515625" style="24" customWidth="1"/>
    <col min="1291" max="1291" width="8" style="24" customWidth="1"/>
    <col min="1292" max="1292" width="12.42578125" style="24" customWidth="1"/>
    <col min="1293" max="1293" width="11.7109375" style="24" customWidth="1"/>
    <col min="1294" max="1294" width="11" style="24" customWidth="1"/>
    <col min="1295" max="1295" width="9" style="24" customWidth="1"/>
    <col min="1296" max="1296" width="11" style="24" customWidth="1"/>
    <col min="1297" max="1297" width="15.42578125" style="24" customWidth="1"/>
    <col min="1298" max="1536" width="9.140625" style="24"/>
    <col min="1537" max="1537" width="3.7109375" style="24" customWidth="1"/>
    <col min="1538" max="1538" width="15.140625" style="24" customWidth="1"/>
    <col min="1539" max="1539" width="11.28515625" style="24" customWidth="1"/>
    <col min="1540" max="1540" width="8.42578125" style="24" customWidth="1"/>
    <col min="1541" max="1541" width="8.85546875" style="24" customWidth="1"/>
    <col min="1542" max="1542" width="8.42578125" style="24" customWidth="1"/>
    <col min="1543" max="1543" width="7.7109375" style="24" customWidth="1"/>
    <col min="1544" max="1544" width="12.7109375" style="24" customWidth="1"/>
    <col min="1545" max="1545" width="13.42578125" style="24" customWidth="1"/>
    <col min="1546" max="1546" width="11.28515625" style="24" customWidth="1"/>
    <col min="1547" max="1547" width="8" style="24" customWidth="1"/>
    <col min="1548" max="1548" width="12.42578125" style="24" customWidth="1"/>
    <col min="1549" max="1549" width="11.7109375" style="24" customWidth="1"/>
    <col min="1550" max="1550" width="11" style="24" customWidth="1"/>
    <col min="1551" max="1551" width="9" style="24" customWidth="1"/>
    <col min="1552" max="1552" width="11" style="24" customWidth="1"/>
    <col min="1553" max="1553" width="15.42578125" style="24" customWidth="1"/>
    <col min="1554" max="1792" width="9.140625" style="24"/>
    <col min="1793" max="1793" width="3.7109375" style="24" customWidth="1"/>
    <col min="1794" max="1794" width="15.140625" style="24" customWidth="1"/>
    <col min="1795" max="1795" width="11.28515625" style="24" customWidth="1"/>
    <col min="1796" max="1796" width="8.42578125" style="24" customWidth="1"/>
    <col min="1797" max="1797" width="8.85546875" style="24" customWidth="1"/>
    <col min="1798" max="1798" width="8.42578125" style="24" customWidth="1"/>
    <col min="1799" max="1799" width="7.7109375" style="24" customWidth="1"/>
    <col min="1800" max="1800" width="12.7109375" style="24" customWidth="1"/>
    <col min="1801" max="1801" width="13.42578125" style="24" customWidth="1"/>
    <col min="1802" max="1802" width="11.28515625" style="24" customWidth="1"/>
    <col min="1803" max="1803" width="8" style="24" customWidth="1"/>
    <col min="1804" max="1804" width="12.42578125" style="24" customWidth="1"/>
    <col min="1805" max="1805" width="11.7109375" style="24" customWidth="1"/>
    <col min="1806" max="1806" width="11" style="24" customWidth="1"/>
    <col min="1807" max="1807" width="9" style="24" customWidth="1"/>
    <col min="1808" max="1808" width="11" style="24" customWidth="1"/>
    <col min="1809" max="1809" width="15.42578125" style="24" customWidth="1"/>
    <col min="1810" max="2048" width="9.140625" style="24"/>
    <col min="2049" max="2049" width="3.7109375" style="24" customWidth="1"/>
    <col min="2050" max="2050" width="15.140625" style="24" customWidth="1"/>
    <col min="2051" max="2051" width="11.28515625" style="24" customWidth="1"/>
    <col min="2052" max="2052" width="8.42578125" style="24" customWidth="1"/>
    <col min="2053" max="2053" width="8.85546875" style="24" customWidth="1"/>
    <col min="2054" max="2054" width="8.42578125" style="24" customWidth="1"/>
    <col min="2055" max="2055" width="7.7109375" style="24" customWidth="1"/>
    <col min="2056" max="2056" width="12.7109375" style="24" customWidth="1"/>
    <col min="2057" max="2057" width="13.42578125" style="24" customWidth="1"/>
    <col min="2058" max="2058" width="11.28515625" style="24" customWidth="1"/>
    <col min="2059" max="2059" width="8" style="24" customWidth="1"/>
    <col min="2060" max="2060" width="12.42578125" style="24" customWidth="1"/>
    <col min="2061" max="2061" width="11.7109375" style="24" customWidth="1"/>
    <col min="2062" max="2062" width="11" style="24" customWidth="1"/>
    <col min="2063" max="2063" width="9" style="24" customWidth="1"/>
    <col min="2064" max="2064" width="11" style="24" customWidth="1"/>
    <col min="2065" max="2065" width="15.42578125" style="24" customWidth="1"/>
    <col min="2066" max="2304" width="9.140625" style="24"/>
    <col min="2305" max="2305" width="3.7109375" style="24" customWidth="1"/>
    <col min="2306" max="2306" width="15.140625" style="24" customWidth="1"/>
    <col min="2307" max="2307" width="11.28515625" style="24" customWidth="1"/>
    <col min="2308" max="2308" width="8.42578125" style="24" customWidth="1"/>
    <col min="2309" max="2309" width="8.85546875" style="24" customWidth="1"/>
    <col min="2310" max="2310" width="8.42578125" style="24" customWidth="1"/>
    <col min="2311" max="2311" width="7.7109375" style="24" customWidth="1"/>
    <col min="2312" max="2312" width="12.7109375" style="24" customWidth="1"/>
    <col min="2313" max="2313" width="13.42578125" style="24" customWidth="1"/>
    <col min="2314" max="2314" width="11.28515625" style="24" customWidth="1"/>
    <col min="2315" max="2315" width="8" style="24" customWidth="1"/>
    <col min="2316" max="2316" width="12.42578125" style="24" customWidth="1"/>
    <col min="2317" max="2317" width="11.7109375" style="24" customWidth="1"/>
    <col min="2318" max="2318" width="11" style="24" customWidth="1"/>
    <col min="2319" max="2319" width="9" style="24" customWidth="1"/>
    <col min="2320" max="2320" width="11" style="24" customWidth="1"/>
    <col min="2321" max="2321" width="15.42578125" style="24" customWidth="1"/>
    <col min="2322" max="2560" width="9.140625" style="24"/>
    <col min="2561" max="2561" width="3.7109375" style="24" customWidth="1"/>
    <col min="2562" max="2562" width="15.140625" style="24" customWidth="1"/>
    <col min="2563" max="2563" width="11.28515625" style="24" customWidth="1"/>
    <col min="2564" max="2564" width="8.42578125" style="24" customWidth="1"/>
    <col min="2565" max="2565" width="8.85546875" style="24" customWidth="1"/>
    <col min="2566" max="2566" width="8.42578125" style="24" customWidth="1"/>
    <col min="2567" max="2567" width="7.7109375" style="24" customWidth="1"/>
    <col min="2568" max="2568" width="12.7109375" style="24" customWidth="1"/>
    <col min="2569" max="2569" width="13.42578125" style="24" customWidth="1"/>
    <col min="2570" max="2570" width="11.28515625" style="24" customWidth="1"/>
    <col min="2571" max="2571" width="8" style="24" customWidth="1"/>
    <col min="2572" max="2572" width="12.42578125" style="24" customWidth="1"/>
    <col min="2573" max="2573" width="11.7109375" style="24" customWidth="1"/>
    <col min="2574" max="2574" width="11" style="24" customWidth="1"/>
    <col min="2575" max="2575" width="9" style="24" customWidth="1"/>
    <col min="2576" max="2576" width="11" style="24" customWidth="1"/>
    <col min="2577" max="2577" width="15.42578125" style="24" customWidth="1"/>
    <col min="2578" max="2816" width="9.140625" style="24"/>
    <col min="2817" max="2817" width="3.7109375" style="24" customWidth="1"/>
    <col min="2818" max="2818" width="15.140625" style="24" customWidth="1"/>
    <col min="2819" max="2819" width="11.28515625" style="24" customWidth="1"/>
    <col min="2820" max="2820" width="8.42578125" style="24" customWidth="1"/>
    <col min="2821" max="2821" width="8.85546875" style="24" customWidth="1"/>
    <col min="2822" max="2822" width="8.42578125" style="24" customWidth="1"/>
    <col min="2823" max="2823" width="7.7109375" style="24" customWidth="1"/>
    <col min="2824" max="2824" width="12.7109375" style="24" customWidth="1"/>
    <col min="2825" max="2825" width="13.42578125" style="24" customWidth="1"/>
    <col min="2826" max="2826" width="11.28515625" style="24" customWidth="1"/>
    <col min="2827" max="2827" width="8" style="24" customWidth="1"/>
    <col min="2828" max="2828" width="12.42578125" style="24" customWidth="1"/>
    <col min="2829" max="2829" width="11.7109375" style="24" customWidth="1"/>
    <col min="2830" max="2830" width="11" style="24" customWidth="1"/>
    <col min="2831" max="2831" width="9" style="24" customWidth="1"/>
    <col min="2832" max="2832" width="11" style="24" customWidth="1"/>
    <col min="2833" max="2833" width="15.42578125" style="24" customWidth="1"/>
    <col min="2834" max="3072" width="9.140625" style="24"/>
    <col min="3073" max="3073" width="3.7109375" style="24" customWidth="1"/>
    <col min="3074" max="3074" width="15.140625" style="24" customWidth="1"/>
    <col min="3075" max="3075" width="11.28515625" style="24" customWidth="1"/>
    <col min="3076" max="3076" width="8.42578125" style="24" customWidth="1"/>
    <col min="3077" max="3077" width="8.85546875" style="24" customWidth="1"/>
    <col min="3078" max="3078" width="8.42578125" style="24" customWidth="1"/>
    <col min="3079" max="3079" width="7.7109375" style="24" customWidth="1"/>
    <col min="3080" max="3080" width="12.7109375" style="24" customWidth="1"/>
    <col min="3081" max="3081" width="13.42578125" style="24" customWidth="1"/>
    <col min="3082" max="3082" width="11.28515625" style="24" customWidth="1"/>
    <col min="3083" max="3083" width="8" style="24" customWidth="1"/>
    <col min="3084" max="3084" width="12.42578125" style="24" customWidth="1"/>
    <col min="3085" max="3085" width="11.7109375" style="24" customWidth="1"/>
    <col min="3086" max="3086" width="11" style="24" customWidth="1"/>
    <col min="3087" max="3087" width="9" style="24" customWidth="1"/>
    <col min="3088" max="3088" width="11" style="24" customWidth="1"/>
    <col min="3089" max="3089" width="15.42578125" style="24" customWidth="1"/>
    <col min="3090" max="3328" width="9.140625" style="24"/>
    <col min="3329" max="3329" width="3.7109375" style="24" customWidth="1"/>
    <col min="3330" max="3330" width="15.140625" style="24" customWidth="1"/>
    <col min="3331" max="3331" width="11.28515625" style="24" customWidth="1"/>
    <col min="3332" max="3332" width="8.42578125" style="24" customWidth="1"/>
    <col min="3333" max="3333" width="8.85546875" style="24" customWidth="1"/>
    <col min="3334" max="3334" width="8.42578125" style="24" customWidth="1"/>
    <col min="3335" max="3335" width="7.7109375" style="24" customWidth="1"/>
    <col min="3336" max="3336" width="12.7109375" style="24" customWidth="1"/>
    <col min="3337" max="3337" width="13.42578125" style="24" customWidth="1"/>
    <col min="3338" max="3338" width="11.28515625" style="24" customWidth="1"/>
    <col min="3339" max="3339" width="8" style="24" customWidth="1"/>
    <col min="3340" max="3340" width="12.42578125" style="24" customWidth="1"/>
    <col min="3341" max="3341" width="11.7109375" style="24" customWidth="1"/>
    <col min="3342" max="3342" width="11" style="24" customWidth="1"/>
    <col min="3343" max="3343" width="9" style="24" customWidth="1"/>
    <col min="3344" max="3344" width="11" style="24" customWidth="1"/>
    <col min="3345" max="3345" width="15.42578125" style="24" customWidth="1"/>
    <col min="3346" max="3584" width="9.140625" style="24"/>
    <col min="3585" max="3585" width="3.7109375" style="24" customWidth="1"/>
    <col min="3586" max="3586" width="15.140625" style="24" customWidth="1"/>
    <col min="3587" max="3587" width="11.28515625" style="24" customWidth="1"/>
    <col min="3588" max="3588" width="8.42578125" style="24" customWidth="1"/>
    <col min="3589" max="3589" width="8.85546875" style="24" customWidth="1"/>
    <col min="3590" max="3590" width="8.42578125" style="24" customWidth="1"/>
    <col min="3591" max="3591" width="7.7109375" style="24" customWidth="1"/>
    <col min="3592" max="3592" width="12.7109375" style="24" customWidth="1"/>
    <col min="3593" max="3593" width="13.42578125" style="24" customWidth="1"/>
    <col min="3594" max="3594" width="11.28515625" style="24" customWidth="1"/>
    <col min="3595" max="3595" width="8" style="24" customWidth="1"/>
    <col min="3596" max="3596" width="12.42578125" style="24" customWidth="1"/>
    <col min="3597" max="3597" width="11.7109375" style="24" customWidth="1"/>
    <col min="3598" max="3598" width="11" style="24" customWidth="1"/>
    <col min="3599" max="3599" width="9" style="24" customWidth="1"/>
    <col min="3600" max="3600" width="11" style="24" customWidth="1"/>
    <col min="3601" max="3601" width="15.42578125" style="24" customWidth="1"/>
    <col min="3602" max="3840" width="9.140625" style="24"/>
    <col min="3841" max="3841" width="3.7109375" style="24" customWidth="1"/>
    <col min="3842" max="3842" width="15.140625" style="24" customWidth="1"/>
    <col min="3843" max="3843" width="11.28515625" style="24" customWidth="1"/>
    <col min="3844" max="3844" width="8.42578125" style="24" customWidth="1"/>
    <col min="3845" max="3845" width="8.85546875" style="24" customWidth="1"/>
    <col min="3846" max="3846" width="8.42578125" style="24" customWidth="1"/>
    <col min="3847" max="3847" width="7.7109375" style="24" customWidth="1"/>
    <col min="3848" max="3848" width="12.7109375" style="24" customWidth="1"/>
    <col min="3849" max="3849" width="13.42578125" style="24" customWidth="1"/>
    <col min="3850" max="3850" width="11.28515625" style="24" customWidth="1"/>
    <col min="3851" max="3851" width="8" style="24" customWidth="1"/>
    <col min="3852" max="3852" width="12.42578125" style="24" customWidth="1"/>
    <col min="3853" max="3853" width="11.7109375" style="24" customWidth="1"/>
    <col min="3854" max="3854" width="11" style="24" customWidth="1"/>
    <col min="3855" max="3855" width="9" style="24" customWidth="1"/>
    <col min="3856" max="3856" width="11" style="24" customWidth="1"/>
    <col min="3857" max="3857" width="15.42578125" style="24" customWidth="1"/>
    <col min="3858" max="4096" width="9.140625" style="24"/>
    <col min="4097" max="4097" width="3.7109375" style="24" customWidth="1"/>
    <col min="4098" max="4098" width="15.140625" style="24" customWidth="1"/>
    <col min="4099" max="4099" width="11.28515625" style="24" customWidth="1"/>
    <col min="4100" max="4100" width="8.42578125" style="24" customWidth="1"/>
    <col min="4101" max="4101" width="8.85546875" style="24" customWidth="1"/>
    <col min="4102" max="4102" width="8.42578125" style="24" customWidth="1"/>
    <col min="4103" max="4103" width="7.7109375" style="24" customWidth="1"/>
    <col min="4104" max="4104" width="12.7109375" style="24" customWidth="1"/>
    <col min="4105" max="4105" width="13.42578125" style="24" customWidth="1"/>
    <col min="4106" max="4106" width="11.28515625" style="24" customWidth="1"/>
    <col min="4107" max="4107" width="8" style="24" customWidth="1"/>
    <col min="4108" max="4108" width="12.42578125" style="24" customWidth="1"/>
    <col min="4109" max="4109" width="11.7109375" style="24" customWidth="1"/>
    <col min="4110" max="4110" width="11" style="24" customWidth="1"/>
    <col min="4111" max="4111" width="9" style="24" customWidth="1"/>
    <col min="4112" max="4112" width="11" style="24" customWidth="1"/>
    <col min="4113" max="4113" width="15.42578125" style="24" customWidth="1"/>
    <col min="4114" max="4352" width="9.140625" style="24"/>
    <col min="4353" max="4353" width="3.7109375" style="24" customWidth="1"/>
    <col min="4354" max="4354" width="15.140625" style="24" customWidth="1"/>
    <col min="4355" max="4355" width="11.28515625" style="24" customWidth="1"/>
    <col min="4356" max="4356" width="8.42578125" style="24" customWidth="1"/>
    <col min="4357" max="4357" width="8.85546875" style="24" customWidth="1"/>
    <col min="4358" max="4358" width="8.42578125" style="24" customWidth="1"/>
    <col min="4359" max="4359" width="7.7109375" style="24" customWidth="1"/>
    <col min="4360" max="4360" width="12.7109375" style="24" customWidth="1"/>
    <col min="4361" max="4361" width="13.42578125" style="24" customWidth="1"/>
    <col min="4362" max="4362" width="11.28515625" style="24" customWidth="1"/>
    <col min="4363" max="4363" width="8" style="24" customWidth="1"/>
    <col min="4364" max="4364" width="12.42578125" style="24" customWidth="1"/>
    <col min="4365" max="4365" width="11.7109375" style="24" customWidth="1"/>
    <col min="4366" max="4366" width="11" style="24" customWidth="1"/>
    <col min="4367" max="4367" width="9" style="24" customWidth="1"/>
    <col min="4368" max="4368" width="11" style="24" customWidth="1"/>
    <col min="4369" max="4369" width="15.42578125" style="24" customWidth="1"/>
    <col min="4370" max="4608" width="9.140625" style="24"/>
    <col min="4609" max="4609" width="3.7109375" style="24" customWidth="1"/>
    <col min="4610" max="4610" width="15.140625" style="24" customWidth="1"/>
    <col min="4611" max="4611" width="11.28515625" style="24" customWidth="1"/>
    <col min="4612" max="4612" width="8.42578125" style="24" customWidth="1"/>
    <col min="4613" max="4613" width="8.85546875" style="24" customWidth="1"/>
    <col min="4614" max="4614" width="8.42578125" style="24" customWidth="1"/>
    <col min="4615" max="4615" width="7.7109375" style="24" customWidth="1"/>
    <col min="4616" max="4616" width="12.7109375" style="24" customWidth="1"/>
    <col min="4617" max="4617" width="13.42578125" style="24" customWidth="1"/>
    <col min="4618" max="4618" width="11.28515625" style="24" customWidth="1"/>
    <col min="4619" max="4619" width="8" style="24" customWidth="1"/>
    <col min="4620" max="4620" width="12.42578125" style="24" customWidth="1"/>
    <col min="4621" max="4621" width="11.7109375" style="24" customWidth="1"/>
    <col min="4622" max="4622" width="11" style="24" customWidth="1"/>
    <col min="4623" max="4623" width="9" style="24" customWidth="1"/>
    <col min="4624" max="4624" width="11" style="24" customWidth="1"/>
    <col min="4625" max="4625" width="15.42578125" style="24" customWidth="1"/>
    <col min="4626" max="4864" width="9.140625" style="24"/>
    <col min="4865" max="4865" width="3.7109375" style="24" customWidth="1"/>
    <col min="4866" max="4866" width="15.140625" style="24" customWidth="1"/>
    <col min="4867" max="4867" width="11.28515625" style="24" customWidth="1"/>
    <col min="4868" max="4868" width="8.42578125" style="24" customWidth="1"/>
    <col min="4869" max="4869" width="8.85546875" style="24" customWidth="1"/>
    <col min="4870" max="4870" width="8.42578125" style="24" customWidth="1"/>
    <col min="4871" max="4871" width="7.7109375" style="24" customWidth="1"/>
    <col min="4872" max="4872" width="12.7109375" style="24" customWidth="1"/>
    <col min="4873" max="4873" width="13.42578125" style="24" customWidth="1"/>
    <col min="4874" max="4874" width="11.28515625" style="24" customWidth="1"/>
    <col min="4875" max="4875" width="8" style="24" customWidth="1"/>
    <col min="4876" max="4876" width="12.42578125" style="24" customWidth="1"/>
    <col min="4877" max="4877" width="11.7109375" style="24" customWidth="1"/>
    <col min="4878" max="4878" width="11" style="24" customWidth="1"/>
    <col min="4879" max="4879" width="9" style="24" customWidth="1"/>
    <col min="4880" max="4880" width="11" style="24" customWidth="1"/>
    <col min="4881" max="4881" width="15.42578125" style="24" customWidth="1"/>
    <col min="4882" max="5120" width="9.140625" style="24"/>
    <col min="5121" max="5121" width="3.7109375" style="24" customWidth="1"/>
    <col min="5122" max="5122" width="15.140625" style="24" customWidth="1"/>
    <col min="5123" max="5123" width="11.28515625" style="24" customWidth="1"/>
    <col min="5124" max="5124" width="8.42578125" style="24" customWidth="1"/>
    <col min="5125" max="5125" width="8.85546875" style="24" customWidth="1"/>
    <col min="5126" max="5126" width="8.42578125" style="24" customWidth="1"/>
    <col min="5127" max="5127" width="7.7109375" style="24" customWidth="1"/>
    <col min="5128" max="5128" width="12.7109375" style="24" customWidth="1"/>
    <col min="5129" max="5129" width="13.42578125" style="24" customWidth="1"/>
    <col min="5130" max="5130" width="11.28515625" style="24" customWidth="1"/>
    <col min="5131" max="5131" width="8" style="24" customWidth="1"/>
    <col min="5132" max="5132" width="12.42578125" style="24" customWidth="1"/>
    <col min="5133" max="5133" width="11.7109375" style="24" customWidth="1"/>
    <col min="5134" max="5134" width="11" style="24" customWidth="1"/>
    <col min="5135" max="5135" width="9" style="24" customWidth="1"/>
    <col min="5136" max="5136" width="11" style="24" customWidth="1"/>
    <col min="5137" max="5137" width="15.42578125" style="24" customWidth="1"/>
    <col min="5138" max="5376" width="9.140625" style="24"/>
    <col min="5377" max="5377" width="3.7109375" style="24" customWidth="1"/>
    <col min="5378" max="5378" width="15.140625" style="24" customWidth="1"/>
    <col min="5379" max="5379" width="11.28515625" style="24" customWidth="1"/>
    <col min="5380" max="5380" width="8.42578125" style="24" customWidth="1"/>
    <col min="5381" max="5381" width="8.85546875" style="24" customWidth="1"/>
    <col min="5382" max="5382" width="8.42578125" style="24" customWidth="1"/>
    <col min="5383" max="5383" width="7.7109375" style="24" customWidth="1"/>
    <col min="5384" max="5384" width="12.7109375" style="24" customWidth="1"/>
    <col min="5385" max="5385" width="13.42578125" style="24" customWidth="1"/>
    <col min="5386" max="5386" width="11.28515625" style="24" customWidth="1"/>
    <col min="5387" max="5387" width="8" style="24" customWidth="1"/>
    <col min="5388" max="5388" width="12.42578125" style="24" customWidth="1"/>
    <col min="5389" max="5389" width="11.7109375" style="24" customWidth="1"/>
    <col min="5390" max="5390" width="11" style="24" customWidth="1"/>
    <col min="5391" max="5391" width="9" style="24" customWidth="1"/>
    <col min="5392" max="5392" width="11" style="24" customWidth="1"/>
    <col min="5393" max="5393" width="15.42578125" style="24" customWidth="1"/>
    <col min="5394" max="5632" width="9.140625" style="24"/>
    <col min="5633" max="5633" width="3.7109375" style="24" customWidth="1"/>
    <col min="5634" max="5634" width="15.140625" style="24" customWidth="1"/>
    <col min="5635" max="5635" width="11.28515625" style="24" customWidth="1"/>
    <col min="5636" max="5636" width="8.42578125" style="24" customWidth="1"/>
    <col min="5637" max="5637" width="8.85546875" style="24" customWidth="1"/>
    <col min="5638" max="5638" width="8.42578125" style="24" customWidth="1"/>
    <col min="5639" max="5639" width="7.7109375" style="24" customWidth="1"/>
    <col min="5640" max="5640" width="12.7109375" style="24" customWidth="1"/>
    <col min="5641" max="5641" width="13.42578125" style="24" customWidth="1"/>
    <col min="5642" max="5642" width="11.28515625" style="24" customWidth="1"/>
    <col min="5643" max="5643" width="8" style="24" customWidth="1"/>
    <col min="5644" max="5644" width="12.42578125" style="24" customWidth="1"/>
    <col min="5645" max="5645" width="11.7109375" style="24" customWidth="1"/>
    <col min="5646" max="5646" width="11" style="24" customWidth="1"/>
    <col min="5647" max="5647" width="9" style="24" customWidth="1"/>
    <col min="5648" max="5648" width="11" style="24" customWidth="1"/>
    <col min="5649" max="5649" width="15.42578125" style="24" customWidth="1"/>
    <col min="5650" max="5888" width="9.140625" style="24"/>
    <col min="5889" max="5889" width="3.7109375" style="24" customWidth="1"/>
    <col min="5890" max="5890" width="15.140625" style="24" customWidth="1"/>
    <col min="5891" max="5891" width="11.28515625" style="24" customWidth="1"/>
    <col min="5892" max="5892" width="8.42578125" style="24" customWidth="1"/>
    <col min="5893" max="5893" width="8.85546875" style="24" customWidth="1"/>
    <col min="5894" max="5894" width="8.42578125" style="24" customWidth="1"/>
    <col min="5895" max="5895" width="7.7109375" style="24" customWidth="1"/>
    <col min="5896" max="5896" width="12.7109375" style="24" customWidth="1"/>
    <col min="5897" max="5897" width="13.42578125" style="24" customWidth="1"/>
    <col min="5898" max="5898" width="11.28515625" style="24" customWidth="1"/>
    <col min="5899" max="5899" width="8" style="24" customWidth="1"/>
    <col min="5900" max="5900" width="12.42578125" style="24" customWidth="1"/>
    <col min="5901" max="5901" width="11.7109375" style="24" customWidth="1"/>
    <col min="5902" max="5902" width="11" style="24" customWidth="1"/>
    <col min="5903" max="5903" width="9" style="24" customWidth="1"/>
    <col min="5904" max="5904" width="11" style="24" customWidth="1"/>
    <col min="5905" max="5905" width="15.42578125" style="24" customWidth="1"/>
    <col min="5906" max="6144" width="9.140625" style="24"/>
    <col min="6145" max="6145" width="3.7109375" style="24" customWidth="1"/>
    <col min="6146" max="6146" width="15.140625" style="24" customWidth="1"/>
    <col min="6147" max="6147" width="11.28515625" style="24" customWidth="1"/>
    <col min="6148" max="6148" width="8.42578125" style="24" customWidth="1"/>
    <col min="6149" max="6149" width="8.85546875" style="24" customWidth="1"/>
    <col min="6150" max="6150" width="8.42578125" style="24" customWidth="1"/>
    <col min="6151" max="6151" width="7.7109375" style="24" customWidth="1"/>
    <col min="6152" max="6152" width="12.7109375" style="24" customWidth="1"/>
    <col min="6153" max="6153" width="13.42578125" style="24" customWidth="1"/>
    <col min="6154" max="6154" width="11.28515625" style="24" customWidth="1"/>
    <col min="6155" max="6155" width="8" style="24" customWidth="1"/>
    <col min="6156" max="6156" width="12.42578125" style="24" customWidth="1"/>
    <col min="6157" max="6157" width="11.7109375" style="24" customWidth="1"/>
    <col min="6158" max="6158" width="11" style="24" customWidth="1"/>
    <col min="6159" max="6159" width="9" style="24" customWidth="1"/>
    <col min="6160" max="6160" width="11" style="24" customWidth="1"/>
    <col min="6161" max="6161" width="15.42578125" style="24" customWidth="1"/>
    <col min="6162" max="6400" width="9.140625" style="24"/>
    <col min="6401" max="6401" width="3.7109375" style="24" customWidth="1"/>
    <col min="6402" max="6402" width="15.140625" style="24" customWidth="1"/>
    <col min="6403" max="6403" width="11.28515625" style="24" customWidth="1"/>
    <col min="6404" max="6404" width="8.42578125" style="24" customWidth="1"/>
    <col min="6405" max="6405" width="8.85546875" style="24" customWidth="1"/>
    <col min="6406" max="6406" width="8.42578125" style="24" customWidth="1"/>
    <col min="6407" max="6407" width="7.7109375" style="24" customWidth="1"/>
    <col min="6408" max="6408" width="12.7109375" style="24" customWidth="1"/>
    <col min="6409" max="6409" width="13.42578125" style="24" customWidth="1"/>
    <col min="6410" max="6410" width="11.28515625" style="24" customWidth="1"/>
    <col min="6411" max="6411" width="8" style="24" customWidth="1"/>
    <col min="6412" max="6412" width="12.42578125" style="24" customWidth="1"/>
    <col min="6413" max="6413" width="11.7109375" style="24" customWidth="1"/>
    <col min="6414" max="6414" width="11" style="24" customWidth="1"/>
    <col min="6415" max="6415" width="9" style="24" customWidth="1"/>
    <col min="6416" max="6416" width="11" style="24" customWidth="1"/>
    <col min="6417" max="6417" width="15.42578125" style="24" customWidth="1"/>
    <col min="6418" max="6656" width="9.140625" style="24"/>
    <col min="6657" max="6657" width="3.7109375" style="24" customWidth="1"/>
    <col min="6658" max="6658" width="15.140625" style="24" customWidth="1"/>
    <col min="6659" max="6659" width="11.28515625" style="24" customWidth="1"/>
    <col min="6660" max="6660" width="8.42578125" style="24" customWidth="1"/>
    <col min="6661" max="6661" width="8.85546875" style="24" customWidth="1"/>
    <col min="6662" max="6662" width="8.42578125" style="24" customWidth="1"/>
    <col min="6663" max="6663" width="7.7109375" style="24" customWidth="1"/>
    <col min="6664" max="6664" width="12.7109375" style="24" customWidth="1"/>
    <col min="6665" max="6665" width="13.42578125" style="24" customWidth="1"/>
    <col min="6666" max="6666" width="11.28515625" style="24" customWidth="1"/>
    <col min="6667" max="6667" width="8" style="24" customWidth="1"/>
    <col min="6668" max="6668" width="12.42578125" style="24" customWidth="1"/>
    <col min="6669" max="6669" width="11.7109375" style="24" customWidth="1"/>
    <col min="6670" max="6670" width="11" style="24" customWidth="1"/>
    <col min="6671" max="6671" width="9" style="24" customWidth="1"/>
    <col min="6672" max="6672" width="11" style="24" customWidth="1"/>
    <col min="6673" max="6673" width="15.42578125" style="24" customWidth="1"/>
    <col min="6674" max="6912" width="9.140625" style="24"/>
    <col min="6913" max="6913" width="3.7109375" style="24" customWidth="1"/>
    <col min="6914" max="6914" width="15.140625" style="24" customWidth="1"/>
    <col min="6915" max="6915" width="11.28515625" style="24" customWidth="1"/>
    <col min="6916" max="6916" width="8.42578125" style="24" customWidth="1"/>
    <col min="6917" max="6917" width="8.85546875" style="24" customWidth="1"/>
    <col min="6918" max="6918" width="8.42578125" style="24" customWidth="1"/>
    <col min="6919" max="6919" width="7.7109375" style="24" customWidth="1"/>
    <col min="6920" max="6920" width="12.7109375" style="24" customWidth="1"/>
    <col min="6921" max="6921" width="13.42578125" style="24" customWidth="1"/>
    <col min="6922" max="6922" width="11.28515625" style="24" customWidth="1"/>
    <col min="6923" max="6923" width="8" style="24" customWidth="1"/>
    <col min="6924" max="6924" width="12.42578125" style="24" customWidth="1"/>
    <col min="6925" max="6925" width="11.7109375" style="24" customWidth="1"/>
    <col min="6926" max="6926" width="11" style="24" customWidth="1"/>
    <col min="6927" max="6927" width="9" style="24" customWidth="1"/>
    <col min="6928" max="6928" width="11" style="24" customWidth="1"/>
    <col min="6929" max="6929" width="15.42578125" style="24" customWidth="1"/>
    <col min="6930" max="7168" width="9.140625" style="24"/>
    <col min="7169" max="7169" width="3.7109375" style="24" customWidth="1"/>
    <col min="7170" max="7170" width="15.140625" style="24" customWidth="1"/>
    <col min="7171" max="7171" width="11.28515625" style="24" customWidth="1"/>
    <col min="7172" max="7172" width="8.42578125" style="24" customWidth="1"/>
    <col min="7173" max="7173" width="8.85546875" style="24" customWidth="1"/>
    <col min="7174" max="7174" width="8.42578125" style="24" customWidth="1"/>
    <col min="7175" max="7175" width="7.7109375" style="24" customWidth="1"/>
    <col min="7176" max="7176" width="12.7109375" style="24" customWidth="1"/>
    <col min="7177" max="7177" width="13.42578125" style="24" customWidth="1"/>
    <col min="7178" max="7178" width="11.28515625" style="24" customWidth="1"/>
    <col min="7179" max="7179" width="8" style="24" customWidth="1"/>
    <col min="7180" max="7180" width="12.42578125" style="24" customWidth="1"/>
    <col min="7181" max="7181" width="11.7109375" style="24" customWidth="1"/>
    <col min="7182" max="7182" width="11" style="24" customWidth="1"/>
    <col min="7183" max="7183" width="9" style="24" customWidth="1"/>
    <col min="7184" max="7184" width="11" style="24" customWidth="1"/>
    <col min="7185" max="7185" width="15.42578125" style="24" customWidth="1"/>
    <col min="7186" max="7424" width="9.140625" style="24"/>
    <col min="7425" max="7425" width="3.7109375" style="24" customWidth="1"/>
    <col min="7426" max="7426" width="15.140625" style="24" customWidth="1"/>
    <col min="7427" max="7427" width="11.28515625" style="24" customWidth="1"/>
    <col min="7428" max="7428" width="8.42578125" style="24" customWidth="1"/>
    <col min="7429" max="7429" width="8.85546875" style="24" customWidth="1"/>
    <col min="7430" max="7430" width="8.42578125" style="24" customWidth="1"/>
    <col min="7431" max="7431" width="7.7109375" style="24" customWidth="1"/>
    <col min="7432" max="7432" width="12.7109375" style="24" customWidth="1"/>
    <col min="7433" max="7433" width="13.42578125" style="24" customWidth="1"/>
    <col min="7434" max="7434" width="11.28515625" style="24" customWidth="1"/>
    <col min="7435" max="7435" width="8" style="24" customWidth="1"/>
    <col min="7436" max="7436" width="12.42578125" style="24" customWidth="1"/>
    <col min="7437" max="7437" width="11.7109375" style="24" customWidth="1"/>
    <col min="7438" max="7438" width="11" style="24" customWidth="1"/>
    <col min="7439" max="7439" width="9" style="24" customWidth="1"/>
    <col min="7440" max="7440" width="11" style="24" customWidth="1"/>
    <col min="7441" max="7441" width="15.42578125" style="24" customWidth="1"/>
    <col min="7442" max="7680" width="9.140625" style="24"/>
    <col min="7681" max="7681" width="3.7109375" style="24" customWidth="1"/>
    <col min="7682" max="7682" width="15.140625" style="24" customWidth="1"/>
    <col min="7683" max="7683" width="11.28515625" style="24" customWidth="1"/>
    <col min="7684" max="7684" width="8.42578125" style="24" customWidth="1"/>
    <col min="7685" max="7685" width="8.85546875" style="24" customWidth="1"/>
    <col min="7686" max="7686" width="8.42578125" style="24" customWidth="1"/>
    <col min="7687" max="7687" width="7.7109375" style="24" customWidth="1"/>
    <col min="7688" max="7688" width="12.7109375" style="24" customWidth="1"/>
    <col min="7689" max="7689" width="13.42578125" style="24" customWidth="1"/>
    <col min="7690" max="7690" width="11.28515625" style="24" customWidth="1"/>
    <col min="7691" max="7691" width="8" style="24" customWidth="1"/>
    <col min="7692" max="7692" width="12.42578125" style="24" customWidth="1"/>
    <col min="7693" max="7693" width="11.7109375" style="24" customWidth="1"/>
    <col min="7694" max="7694" width="11" style="24" customWidth="1"/>
    <col min="7695" max="7695" width="9" style="24" customWidth="1"/>
    <col min="7696" max="7696" width="11" style="24" customWidth="1"/>
    <col min="7697" max="7697" width="15.42578125" style="24" customWidth="1"/>
    <col min="7698" max="7936" width="9.140625" style="24"/>
    <col min="7937" max="7937" width="3.7109375" style="24" customWidth="1"/>
    <col min="7938" max="7938" width="15.140625" style="24" customWidth="1"/>
    <col min="7939" max="7939" width="11.28515625" style="24" customWidth="1"/>
    <col min="7940" max="7940" width="8.42578125" style="24" customWidth="1"/>
    <col min="7941" max="7941" width="8.85546875" style="24" customWidth="1"/>
    <col min="7942" max="7942" width="8.42578125" style="24" customWidth="1"/>
    <col min="7943" max="7943" width="7.7109375" style="24" customWidth="1"/>
    <col min="7944" max="7944" width="12.7109375" style="24" customWidth="1"/>
    <col min="7945" max="7945" width="13.42578125" style="24" customWidth="1"/>
    <col min="7946" max="7946" width="11.28515625" style="24" customWidth="1"/>
    <col min="7947" max="7947" width="8" style="24" customWidth="1"/>
    <col min="7948" max="7948" width="12.42578125" style="24" customWidth="1"/>
    <col min="7949" max="7949" width="11.7109375" style="24" customWidth="1"/>
    <col min="7950" max="7950" width="11" style="24" customWidth="1"/>
    <col min="7951" max="7951" width="9" style="24" customWidth="1"/>
    <col min="7952" max="7952" width="11" style="24" customWidth="1"/>
    <col min="7953" max="7953" width="15.42578125" style="24" customWidth="1"/>
    <col min="7954" max="8192" width="9.140625" style="24"/>
    <col min="8193" max="8193" width="3.7109375" style="24" customWidth="1"/>
    <col min="8194" max="8194" width="15.140625" style="24" customWidth="1"/>
    <col min="8195" max="8195" width="11.28515625" style="24" customWidth="1"/>
    <col min="8196" max="8196" width="8.42578125" style="24" customWidth="1"/>
    <col min="8197" max="8197" width="8.85546875" style="24" customWidth="1"/>
    <col min="8198" max="8198" width="8.42578125" style="24" customWidth="1"/>
    <col min="8199" max="8199" width="7.7109375" style="24" customWidth="1"/>
    <col min="8200" max="8200" width="12.7109375" style="24" customWidth="1"/>
    <col min="8201" max="8201" width="13.42578125" style="24" customWidth="1"/>
    <col min="8202" max="8202" width="11.28515625" style="24" customWidth="1"/>
    <col min="8203" max="8203" width="8" style="24" customWidth="1"/>
    <col min="8204" max="8204" width="12.42578125" style="24" customWidth="1"/>
    <col min="8205" max="8205" width="11.7109375" style="24" customWidth="1"/>
    <col min="8206" max="8206" width="11" style="24" customWidth="1"/>
    <col min="8207" max="8207" width="9" style="24" customWidth="1"/>
    <col min="8208" max="8208" width="11" style="24" customWidth="1"/>
    <col min="8209" max="8209" width="15.42578125" style="24" customWidth="1"/>
    <col min="8210" max="8448" width="9.140625" style="24"/>
    <col min="8449" max="8449" width="3.7109375" style="24" customWidth="1"/>
    <col min="8450" max="8450" width="15.140625" style="24" customWidth="1"/>
    <col min="8451" max="8451" width="11.28515625" style="24" customWidth="1"/>
    <col min="8452" max="8452" width="8.42578125" style="24" customWidth="1"/>
    <col min="8453" max="8453" width="8.85546875" style="24" customWidth="1"/>
    <col min="8454" max="8454" width="8.42578125" style="24" customWidth="1"/>
    <col min="8455" max="8455" width="7.7109375" style="24" customWidth="1"/>
    <col min="8456" max="8456" width="12.7109375" style="24" customWidth="1"/>
    <col min="8457" max="8457" width="13.42578125" style="24" customWidth="1"/>
    <col min="8458" max="8458" width="11.28515625" style="24" customWidth="1"/>
    <col min="8459" max="8459" width="8" style="24" customWidth="1"/>
    <col min="8460" max="8460" width="12.42578125" style="24" customWidth="1"/>
    <col min="8461" max="8461" width="11.7109375" style="24" customWidth="1"/>
    <col min="8462" max="8462" width="11" style="24" customWidth="1"/>
    <col min="8463" max="8463" width="9" style="24" customWidth="1"/>
    <col min="8464" max="8464" width="11" style="24" customWidth="1"/>
    <col min="8465" max="8465" width="15.42578125" style="24" customWidth="1"/>
    <col min="8466" max="8704" width="9.140625" style="24"/>
    <col min="8705" max="8705" width="3.7109375" style="24" customWidth="1"/>
    <col min="8706" max="8706" width="15.140625" style="24" customWidth="1"/>
    <col min="8707" max="8707" width="11.28515625" style="24" customWidth="1"/>
    <col min="8708" max="8708" width="8.42578125" style="24" customWidth="1"/>
    <col min="8709" max="8709" width="8.85546875" style="24" customWidth="1"/>
    <col min="8710" max="8710" width="8.42578125" style="24" customWidth="1"/>
    <col min="8711" max="8711" width="7.7109375" style="24" customWidth="1"/>
    <col min="8712" max="8712" width="12.7109375" style="24" customWidth="1"/>
    <col min="8713" max="8713" width="13.42578125" style="24" customWidth="1"/>
    <col min="8714" max="8714" width="11.28515625" style="24" customWidth="1"/>
    <col min="8715" max="8715" width="8" style="24" customWidth="1"/>
    <col min="8716" max="8716" width="12.42578125" style="24" customWidth="1"/>
    <col min="8717" max="8717" width="11.7109375" style="24" customWidth="1"/>
    <col min="8718" max="8718" width="11" style="24" customWidth="1"/>
    <col min="8719" max="8719" width="9" style="24" customWidth="1"/>
    <col min="8720" max="8720" width="11" style="24" customWidth="1"/>
    <col min="8721" max="8721" width="15.42578125" style="24" customWidth="1"/>
    <col min="8722" max="8960" width="9.140625" style="24"/>
    <col min="8961" max="8961" width="3.7109375" style="24" customWidth="1"/>
    <col min="8962" max="8962" width="15.140625" style="24" customWidth="1"/>
    <col min="8963" max="8963" width="11.28515625" style="24" customWidth="1"/>
    <col min="8964" max="8964" width="8.42578125" style="24" customWidth="1"/>
    <col min="8965" max="8965" width="8.85546875" style="24" customWidth="1"/>
    <col min="8966" max="8966" width="8.42578125" style="24" customWidth="1"/>
    <col min="8967" max="8967" width="7.7109375" style="24" customWidth="1"/>
    <col min="8968" max="8968" width="12.7109375" style="24" customWidth="1"/>
    <col min="8969" max="8969" width="13.42578125" style="24" customWidth="1"/>
    <col min="8970" max="8970" width="11.28515625" style="24" customWidth="1"/>
    <col min="8971" max="8971" width="8" style="24" customWidth="1"/>
    <col min="8972" max="8972" width="12.42578125" style="24" customWidth="1"/>
    <col min="8973" max="8973" width="11.7109375" style="24" customWidth="1"/>
    <col min="8974" max="8974" width="11" style="24" customWidth="1"/>
    <col min="8975" max="8975" width="9" style="24" customWidth="1"/>
    <col min="8976" max="8976" width="11" style="24" customWidth="1"/>
    <col min="8977" max="8977" width="15.42578125" style="24" customWidth="1"/>
    <col min="8978" max="9216" width="9.140625" style="24"/>
    <col min="9217" max="9217" width="3.7109375" style="24" customWidth="1"/>
    <col min="9218" max="9218" width="15.140625" style="24" customWidth="1"/>
    <col min="9219" max="9219" width="11.28515625" style="24" customWidth="1"/>
    <col min="9220" max="9220" width="8.42578125" style="24" customWidth="1"/>
    <col min="9221" max="9221" width="8.85546875" style="24" customWidth="1"/>
    <col min="9222" max="9222" width="8.42578125" style="24" customWidth="1"/>
    <col min="9223" max="9223" width="7.7109375" style="24" customWidth="1"/>
    <col min="9224" max="9224" width="12.7109375" style="24" customWidth="1"/>
    <col min="9225" max="9225" width="13.42578125" style="24" customWidth="1"/>
    <col min="9226" max="9226" width="11.28515625" style="24" customWidth="1"/>
    <col min="9227" max="9227" width="8" style="24" customWidth="1"/>
    <col min="9228" max="9228" width="12.42578125" style="24" customWidth="1"/>
    <col min="9229" max="9229" width="11.7109375" style="24" customWidth="1"/>
    <col min="9230" max="9230" width="11" style="24" customWidth="1"/>
    <col min="9231" max="9231" width="9" style="24" customWidth="1"/>
    <col min="9232" max="9232" width="11" style="24" customWidth="1"/>
    <col min="9233" max="9233" width="15.42578125" style="24" customWidth="1"/>
    <col min="9234" max="9472" width="9.140625" style="24"/>
    <col min="9473" max="9473" width="3.7109375" style="24" customWidth="1"/>
    <col min="9474" max="9474" width="15.140625" style="24" customWidth="1"/>
    <col min="9475" max="9475" width="11.28515625" style="24" customWidth="1"/>
    <col min="9476" max="9476" width="8.42578125" style="24" customWidth="1"/>
    <col min="9477" max="9477" width="8.85546875" style="24" customWidth="1"/>
    <col min="9478" max="9478" width="8.42578125" style="24" customWidth="1"/>
    <col min="9479" max="9479" width="7.7109375" style="24" customWidth="1"/>
    <col min="9480" max="9480" width="12.7109375" style="24" customWidth="1"/>
    <col min="9481" max="9481" width="13.42578125" style="24" customWidth="1"/>
    <col min="9482" max="9482" width="11.28515625" style="24" customWidth="1"/>
    <col min="9483" max="9483" width="8" style="24" customWidth="1"/>
    <col min="9484" max="9484" width="12.42578125" style="24" customWidth="1"/>
    <col min="9485" max="9485" width="11.7109375" style="24" customWidth="1"/>
    <col min="9486" max="9486" width="11" style="24" customWidth="1"/>
    <col min="9487" max="9487" width="9" style="24" customWidth="1"/>
    <col min="9488" max="9488" width="11" style="24" customWidth="1"/>
    <col min="9489" max="9489" width="15.42578125" style="24" customWidth="1"/>
    <col min="9490" max="9728" width="9.140625" style="24"/>
    <col min="9729" max="9729" width="3.7109375" style="24" customWidth="1"/>
    <col min="9730" max="9730" width="15.140625" style="24" customWidth="1"/>
    <col min="9731" max="9731" width="11.28515625" style="24" customWidth="1"/>
    <col min="9732" max="9732" width="8.42578125" style="24" customWidth="1"/>
    <col min="9733" max="9733" width="8.85546875" style="24" customWidth="1"/>
    <col min="9734" max="9734" width="8.42578125" style="24" customWidth="1"/>
    <col min="9735" max="9735" width="7.7109375" style="24" customWidth="1"/>
    <col min="9736" max="9736" width="12.7109375" style="24" customWidth="1"/>
    <col min="9737" max="9737" width="13.42578125" style="24" customWidth="1"/>
    <col min="9738" max="9738" width="11.28515625" style="24" customWidth="1"/>
    <col min="9739" max="9739" width="8" style="24" customWidth="1"/>
    <col min="9740" max="9740" width="12.42578125" style="24" customWidth="1"/>
    <col min="9741" max="9741" width="11.7109375" style="24" customWidth="1"/>
    <col min="9742" max="9742" width="11" style="24" customWidth="1"/>
    <col min="9743" max="9743" width="9" style="24" customWidth="1"/>
    <col min="9744" max="9744" width="11" style="24" customWidth="1"/>
    <col min="9745" max="9745" width="15.42578125" style="24" customWidth="1"/>
    <col min="9746" max="9984" width="9.140625" style="24"/>
    <col min="9985" max="9985" width="3.7109375" style="24" customWidth="1"/>
    <col min="9986" max="9986" width="15.140625" style="24" customWidth="1"/>
    <col min="9987" max="9987" width="11.28515625" style="24" customWidth="1"/>
    <col min="9988" max="9988" width="8.42578125" style="24" customWidth="1"/>
    <col min="9989" max="9989" width="8.85546875" style="24" customWidth="1"/>
    <col min="9990" max="9990" width="8.42578125" style="24" customWidth="1"/>
    <col min="9991" max="9991" width="7.7109375" style="24" customWidth="1"/>
    <col min="9992" max="9992" width="12.7109375" style="24" customWidth="1"/>
    <col min="9993" max="9993" width="13.42578125" style="24" customWidth="1"/>
    <col min="9994" max="9994" width="11.28515625" style="24" customWidth="1"/>
    <col min="9995" max="9995" width="8" style="24" customWidth="1"/>
    <col min="9996" max="9996" width="12.42578125" style="24" customWidth="1"/>
    <col min="9997" max="9997" width="11.7109375" style="24" customWidth="1"/>
    <col min="9998" max="9998" width="11" style="24" customWidth="1"/>
    <col min="9999" max="9999" width="9" style="24" customWidth="1"/>
    <col min="10000" max="10000" width="11" style="24" customWidth="1"/>
    <col min="10001" max="10001" width="15.42578125" style="24" customWidth="1"/>
    <col min="10002" max="10240" width="9.140625" style="24"/>
    <col min="10241" max="10241" width="3.7109375" style="24" customWidth="1"/>
    <col min="10242" max="10242" width="15.140625" style="24" customWidth="1"/>
    <col min="10243" max="10243" width="11.28515625" style="24" customWidth="1"/>
    <col min="10244" max="10244" width="8.42578125" style="24" customWidth="1"/>
    <col min="10245" max="10245" width="8.85546875" style="24" customWidth="1"/>
    <col min="10246" max="10246" width="8.42578125" style="24" customWidth="1"/>
    <col min="10247" max="10247" width="7.7109375" style="24" customWidth="1"/>
    <col min="10248" max="10248" width="12.7109375" style="24" customWidth="1"/>
    <col min="10249" max="10249" width="13.42578125" style="24" customWidth="1"/>
    <col min="10250" max="10250" width="11.28515625" style="24" customWidth="1"/>
    <col min="10251" max="10251" width="8" style="24" customWidth="1"/>
    <col min="10252" max="10252" width="12.42578125" style="24" customWidth="1"/>
    <col min="10253" max="10253" width="11.7109375" style="24" customWidth="1"/>
    <col min="10254" max="10254" width="11" style="24" customWidth="1"/>
    <col min="10255" max="10255" width="9" style="24" customWidth="1"/>
    <col min="10256" max="10256" width="11" style="24" customWidth="1"/>
    <col min="10257" max="10257" width="15.42578125" style="24" customWidth="1"/>
    <col min="10258" max="10496" width="9.140625" style="24"/>
    <col min="10497" max="10497" width="3.7109375" style="24" customWidth="1"/>
    <col min="10498" max="10498" width="15.140625" style="24" customWidth="1"/>
    <col min="10499" max="10499" width="11.28515625" style="24" customWidth="1"/>
    <col min="10500" max="10500" width="8.42578125" style="24" customWidth="1"/>
    <col min="10501" max="10501" width="8.85546875" style="24" customWidth="1"/>
    <col min="10502" max="10502" width="8.42578125" style="24" customWidth="1"/>
    <col min="10503" max="10503" width="7.7109375" style="24" customWidth="1"/>
    <col min="10504" max="10504" width="12.7109375" style="24" customWidth="1"/>
    <col min="10505" max="10505" width="13.42578125" style="24" customWidth="1"/>
    <col min="10506" max="10506" width="11.28515625" style="24" customWidth="1"/>
    <col min="10507" max="10507" width="8" style="24" customWidth="1"/>
    <col min="10508" max="10508" width="12.42578125" style="24" customWidth="1"/>
    <col min="10509" max="10509" width="11.7109375" style="24" customWidth="1"/>
    <col min="10510" max="10510" width="11" style="24" customWidth="1"/>
    <col min="10511" max="10511" width="9" style="24" customWidth="1"/>
    <col min="10512" max="10512" width="11" style="24" customWidth="1"/>
    <col min="10513" max="10513" width="15.42578125" style="24" customWidth="1"/>
    <col min="10514" max="10752" width="9.140625" style="24"/>
    <col min="10753" max="10753" width="3.7109375" style="24" customWidth="1"/>
    <col min="10754" max="10754" width="15.140625" style="24" customWidth="1"/>
    <col min="10755" max="10755" width="11.28515625" style="24" customWidth="1"/>
    <col min="10756" max="10756" width="8.42578125" style="24" customWidth="1"/>
    <col min="10757" max="10757" width="8.85546875" style="24" customWidth="1"/>
    <col min="10758" max="10758" width="8.42578125" style="24" customWidth="1"/>
    <col min="10759" max="10759" width="7.7109375" style="24" customWidth="1"/>
    <col min="10760" max="10760" width="12.7109375" style="24" customWidth="1"/>
    <col min="10761" max="10761" width="13.42578125" style="24" customWidth="1"/>
    <col min="10762" max="10762" width="11.28515625" style="24" customWidth="1"/>
    <col min="10763" max="10763" width="8" style="24" customWidth="1"/>
    <col min="10764" max="10764" width="12.42578125" style="24" customWidth="1"/>
    <col min="10765" max="10765" width="11.7109375" style="24" customWidth="1"/>
    <col min="10766" max="10766" width="11" style="24" customWidth="1"/>
    <col min="10767" max="10767" width="9" style="24" customWidth="1"/>
    <col min="10768" max="10768" width="11" style="24" customWidth="1"/>
    <col min="10769" max="10769" width="15.42578125" style="24" customWidth="1"/>
    <col min="10770" max="11008" width="9.140625" style="24"/>
    <col min="11009" max="11009" width="3.7109375" style="24" customWidth="1"/>
    <col min="11010" max="11010" width="15.140625" style="24" customWidth="1"/>
    <col min="11011" max="11011" width="11.28515625" style="24" customWidth="1"/>
    <col min="11012" max="11012" width="8.42578125" style="24" customWidth="1"/>
    <col min="11013" max="11013" width="8.85546875" style="24" customWidth="1"/>
    <col min="11014" max="11014" width="8.42578125" style="24" customWidth="1"/>
    <col min="11015" max="11015" width="7.7109375" style="24" customWidth="1"/>
    <col min="11016" max="11016" width="12.7109375" style="24" customWidth="1"/>
    <col min="11017" max="11017" width="13.42578125" style="24" customWidth="1"/>
    <col min="11018" max="11018" width="11.28515625" style="24" customWidth="1"/>
    <col min="11019" max="11019" width="8" style="24" customWidth="1"/>
    <col min="11020" max="11020" width="12.42578125" style="24" customWidth="1"/>
    <col min="11021" max="11021" width="11.7109375" style="24" customWidth="1"/>
    <col min="11022" max="11022" width="11" style="24" customWidth="1"/>
    <col min="11023" max="11023" width="9" style="24" customWidth="1"/>
    <col min="11024" max="11024" width="11" style="24" customWidth="1"/>
    <col min="11025" max="11025" width="15.42578125" style="24" customWidth="1"/>
    <col min="11026" max="11264" width="9.140625" style="24"/>
    <col min="11265" max="11265" width="3.7109375" style="24" customWidth="1"/>
    <col min="11266" max="11266" width="15.140625" style="24" customWidth="1"/>
    <col min="11267" max="11267" width="11.28515625" style="24" customWidth="1"/>
    <col min="11268" max="11268" width="8.42578125" style="24" customWidth="1"/>
    <col min="11269" max="11269" width="8.85546875" style="24" customWidth="1"/>
    <col min="11270" max="11270" width="8.42578125" style="24" customWidth="1"/>
    <col min="11271" max="11271" width="7.7109375" style="24" customWidth="1"/>
    <col min="11272" max="11272" width="12.7109375" style="24" customWidth="1"/>
    <col min="11273" max="11273" width="13.42578125" style="24" customWidth="1"/>
    <col min="11274" max="11274" width="11.28515625" style="24" customWidth="1"/>
    <col min="11275" max="11275" width="8" style="24" customWidth="1"/>
    <col min="11276" max="11276" width="12.42578125" style="24" customWidth="1"/>
    <col min="11277" max="11277" width="11.7109375" style="24" customWidth="1"/>
    <col min="11278" max="11278" width="11" style="24" customWidth="1"/>
    <col min="11279" max="11279" width="9" style="24" customWidth="1"/>
    <col min="11280" max="11280" width="11" style="24" customWidth="1"/>
    <col min="11281" max="11281" width="15.42578125" style="24" customWidth="1"/>
    <col min="11282" max="11520" width="9.140625" style="24"/>
    <col min="11521" max="11521" width="3.7109375" style="24" customWidth="1"/>
    <col min="11522" max="11522" width="15.140625" style="24" customWidth="1"/>
    <col min="11523" max="11523" width="11.28515625" style="24" customWidth="1"/>
    <col min="11524" max="11524" width="8.42578125" style="24" customWidth="1"/>
    <col min="11525" max="11525" width="8.85546875" style="24" customWidth="1"/>
    <col min="11526" max="11526" width="8.42578125" style="24" customWidth="1"/>
    <col min="11527" max="11527" width="7.7109375" style="24" customWidth="1"/>
    <col min="11528" max="11528" width="12.7109375" style="24" customWidth="1"/>
    <col min="11529" max="11529" width="13.42578125" style="24" customWidth="1"/>
    <col min="11530" max="11530" width="11.28515625" style="24" customWidth="1"/>
    <col min="11531" max="11531" width="8" style="24" customWidth="1"/>
    <col min="11532" max="11532" width="12.42578125" style="24" customWidth="1"/>
    <col min="11533" max="11533" width="11.7109375" style="24" customWidth="1"/>
    <col min="11534" max="11534" width="11" style="24" customWidth="1"/>
    <col min="11535" max="11535" width="9" style="24" customWidth="1"/>
    <col min="11536" max="11536" width="11" style="24" customWidth="1"/>
    <col min="11537" max="11537" width="15.42578125" style="24" customWidth="1"/>
    <col min="11538" max="11776" width="9.140625" style="24"/>
    <col min="11777" max="11777" width="3.7109375" style="24" customWidth="1"/>
    <col min="11778" max="11778" width="15.140625" style="24" customWidth="1"/>
    <col min="11779" max="11779" width="11.28515625" style="24" customWidth="1"/>
    <col min="11780" max="11780" width="8.42578125" style="24" customWidth="1"/>
    <col min="11781" max="11781" width="8.85546875" style="24" customWidth="1"/>
    <col min="11782" max="11782" width="8.42578125" style="24" customWidth="1"/>
    <col min="11783" max="11783" width="7.7109375" style="24" customWidth="1"/>
    <col min="11784" max="11784" width="12.7109375" style="24" customWidth="1"/>
    <col min="11785" max="11785" width="13.42578125" style="24" customWidth="1"/>
    <col min="11786" max="11786" width="11.28515625" style="24" customWidth="1"/>
    <col min="11787" max="11787" width="8" style="24" customWidth="1"/>
    <col min="11788" max="11788" width="12.42578125" style="24" customWidth="1"/>
    <col min="11789" max="11789" width="11.7109375" style="24" customWidth="1"/>
    <col min="11790" max="11790" width="11" style="24" customWidth="1"/>
    <col min="11791" max="11791" width="9" style="24" customWidth="1"/>
    <col min="11792" max="11792" width="11" style="24" customWidth="1"/>
    <col min="11793" max="11793" width="15.42578125" style="24" customWidth="1"/>
    <col min="11794" max="12032" width="9.140625" style="24"/>
    <col min="12033" max="12033" width="3.7109375" style="24" customWidth="1"/>
    <col min="12034" max="12034" width="15.140625" style="24" customWidth="1"/>
    <col min="12035" max="12035" width="11.28515625" style="24" customWidth="1"/>
    <col min="12036" max="12036" width="8.42578125" style="24" customWidth="1"/>
    <col min="12037" max="12037" width="8.85546875" style="24" customWidth="1"/>
    <col min="12038" max="12038" width="8.42578125" style="24" customWidth="1"/>
    <col min="12039" max="12039" width="7.7109375" style="24" customWidth="1"/>
    <col min="12040" max="12040" width="12.7109375" style="24" customWidth="1"/>
    <col min="12041" max="12041" width="13.42578125" style="24" customWidth="1"/>
    <col min="12042" max="12042" width="11.28515625" style="24" customWidth="1"/>
    <col min="12043" max="12043" width="8" style="24" customWidth="1"/>
    <col min="12044" max="12044" width="12.42578125" style="24" customWidth="1"/>
    <col min="12045" max="12045" width="11.7109375" style="24" customWidth="1"/>
    <col min="12046" max="12046" width="11" style="24" customWidth="1"/>
    <col min="12047" max="12047" width="9" style="24" customWidth="1"/>
    <col min="12048" max="12048" width="11" style="24" customWidth="1"/>
    <col min="12049" max="12049" width="15.42578125" style="24" customWidth="1"/>
    <col min="12050" max="12288" width="9.140625" style="24"/>
    <col min="12289" max="12289" width="3.7109375" style="24" customWidth="1"/>
    <col min="12290" max="12290" width="15.140625" style="24" customWidth="1"/>
    <col min="12291" max="12291" width="11.28515625" style="24" customWidth="1"/>
    <col min="12292" max="12292" width="8.42578125" style="24" customWidth="1"/>
    <col min="12293" max="12293" width="8.85546875" style="24" customWidth="1"/>
    <col min="12294" max="12294" width="8.42578125" style="24" customWidth="1"/>
    <col min="12295" max="12295" width="7.7109375" style="24" customWidth="1"/>
    <col min="12296" max="12296" width="12.7109375" style="24" customWidth="1"/>
    <col min="12297" max="12297" width="13.42578125" style="24" customWidth="1"/>
    <col min="12298" max="12298" width="11.28515625" style="24" customWidth="1"/>
    <col min="12299" max="12299" width="8" style="24" customWidth="1"/>
    <col min="12300" max="12300" width="12.42578125" style="24" customWidth="1"/>
    <col min="12301" max="12301" width="11.7109375" style="24" customWidth="1"/>
    <col min="12302" max="12302" width="11" style="24" customWidth="1"/>
    <col min="12303" max="12303" width="9" style="24" customWidth="1"/>
    <col min="12304" max="12304" width="11" style="24" customWidth="1"/>
    <col min="12305" max="12305" width="15.42578125" style="24" customWidth="1"/>
    <col min="12306" max="12544" width="9.140625" style="24"/>
    <col min="12545" max="12545" width="3.7109375" style="24" customWidth="1"/>
    <col min="12546" max="12546" width="15.140625" style="24" customWidth="1"/>
    <col min="12547" max="12547" width="11.28515625" style="24" customWidth="1"/>
    <col min="12548" max="12548" width="8.42578125" style="24" customWidth="1"/>
    <col min="12549" max="12549" width="8.85546875" style="24" customWidth="1"/>
    <col min="12550" max="12550" width="8.42578125" style="24" customWidth="1"/>
    <col min="12551" max="12551" width="7.7109375" style="24" customWidth="1"/>
    <col min="12552" max="12552" width="12.7109375" style="24" customWidth="1"/>
    <col min="12553" max="12553" width="13.42578125" style="24" customWidth="1"/>
    <col min="12554" max="12554" width="11.28515625" style="24" customWidth="1"/>
    <col min="12555" max="12555" width="8" style="24" customWidth="1"/>
    <col min="12556" max="12556" width="12.42578125" style="24" customWidth="1"/>
    <col min="12557" max="12557" width="11.7109375" style="24" customWidth="1"/>
    <col min="12558" max="12558" width="11" style="24" customWidth="1"/>
    <col min="12559" max="12559" width="9" style="24" customWidth="1"/>
    <col min="12560" max="12560" width="11" style="24" customWidth="1"/>
    <col min="12561" max="12561" width="15.42578125" style="24" customWidth="1"/>
    <col min="12562" max="12800" width="9.140625" style="24"/>
    <col min="12801" max="12801" width="3.7109375" style="24" customWidth="1"/>
    <col min="12802" max="12802" width="15.140625" style="24" customWidth="1"/>
    <col min="12803" max="12803" width="11.28515625" style="24" customWidth="1"/>
    <col min="12804" max="12804" width="8.42578125" style="24" customWidth="1"/>
    <col min="12805" max="12805" width="8.85546875" style="24" customWidth="1"/>
    <col min="12806" max="12806" width="8.42578125" style="24" customWidth="1"/>
    <col min="12807" max="12807" width="7.7109375" style="24" customWidth="1"/>
    <col min="12808" max="12808" width="12.7109375" style="24" customWidth="1"/>
    <col min="12809" max="12809" width="13.42578125" style="24" customWidth="1"/>
    <col min="12810" max="12810" width="11.28515625" style="24" customWidth="1"/>
    <col min="12811" max="12811" width="8" style="24" customWidth="1"/>
    <col min="12812" max="12812" width="12.42578125" style="24" customWidth="1"/>
    <col min="12813" max="12813" width="11.7109375" style="24" customWidth="1"/>
    <col min="12814" max="12814" width="11" style="24" customWidth="1"/>
    <col min="12815" max="12815" width="9" style="24" customWidth="1"/>
    <col min="12816" max="12816" width="11" style="24" customWidth="1"/>
    <col min="12817" max="12817" width="15.42578125" style="24" customWidth="1"/>
    <col min="12818" max="13056" width="9.140625" style="24"/>
    <col min="13057" max="13057" width="3.7109375" style="24" customWidth="1"/>
    <col min="13058" max="13058" width="15.140625" style="24" customWidth="1"/>
    <col min="13059" max="13059" width="11.28515625" style="24" customWidth="1"/>
    <col min="13060" max="13060" width="8.42578125" style="24" customWidth="1"/>
    <col min="13061" max="13061" width="8.85546875" style="24" customWidth="1"/>
    <col min="13062" max="13062" width="8.42578125" style="24" customWidth="1"/>
    <col min="13063" max="13063" width="7.7109375" style="24" customWidth="1"/>
    <col min="13064" max="13064" width="12.7109375" style="24" customWidth="1"/>
    <col min="13065" max="13065" width="13.42578125" style="24" customWidth="1"/>
    <col min="13066" max="13066" width="11.28515625" style="24" customWidth="1"/>
    <col min="13067" max="13067" width="8" style="24" customWidth="1"/>
    <col min="13068" max="13068" width="12.42578125" style="24" customWidth="1"/>
    <col min="13069" max="13069" width="11.7109375" style="24" customWidth="1"/>
    <col min="13070" max="13070" width="11" style="24" customWidth="1"/>
    <col min="13071" max="13071" width="9" style="24" customWidth="1"/>
    <col min="13072" max="13072" width="11" style="24" customWidth="1"/>
    <col min="13073" max="13073" width="15.42578125" style="24" customWidth="1"/>
    <col min="13074" max="13312" width="9.140625" style="24"/>
    <col min="13313" max="13313" width="3.7109375" style="24" customWidth="1"/>
    <col min="13314" max="13314" width="15.140625" style="24" customWidth="1"/>
    <col min="13315" max="13315" width="11.28515625" style="24" customWidth="1"/>
    <col min="13316" max="13316" width="8.42578125" style="24" customWidth="1"/>
    <col min="13317" max="13317" width="8.85546875" style="24" customWidth="1"/>
    <col min="13318" max="13318" width="8.42578125" style="24" customWidth="1"/>
    <col min="13319" max="13319" width="7.7109375" style="24" customWidth="1"/>
    <col min="13320" max="13320" width="12.7109375" style="24" customWidth="1"/>
    <col min="13321" max="13321" width="13.42578125" style="24" customWidth="1"/>
    <col min="13322" max="13322" width="11.28515625" style="24" customWidth="1"/>
    <col min="13323" max="13323" width="8" style="24" customWidth="1"/>
    <col min="13324" max="13324" width="12.42578125" style="24" customWidth="1"/>
    <col min="13325" max="13325" width="11.7109375" style="24" customWidth="1"/>
    <col min="13326" max="13326" width="11" style="24" customWidth="1"/>
    <col min="13327" max="13327" width="9" style="24" customWidth="1"/>
    <col min="13328" max="13328" width="11" style="24" customWidth="1"/>
    <col min="13329" max="13329" width="15.42578125" style="24" customWidth="1"/>
    <col min="13330" max="13568" width="9.140625" style="24"/>
    <col min="13569" max="13569" width="3.7109375" style="24" customWidth="1"/>
    <col min="13570" max="13570" width="15.140625" style="24" customWidth="1"/>
    <col min="13571" max="13571" width="11.28515625" style="24" customWidth="1"/>
    <col min="13572" max="13572" width="8.42578125" style="24" customWidth="1"/>
    <col min="13573" max="13573" width="8.85546875" style="24" customWidth="1"/>
    <col min="13574" max="13574" width="8.42578125" style="24" customWidth="1"/>
    <col min="13575" max="13575" width="7.7109375" style="24" customWidth="1"/>
    <col min="13576" max="13576" width="12.7109375" style="24" customWidth="1"/>
    <col min="13577" max="13577" width="13.42578125" style="24" customWidth="1"/>
    <col min="13578" max="13578" width="11.28515625" style="24" customWidth="1"/>
    <col min="13579" max="13579" width="8" style="24" customWidth="1"/>
    <col min="13580" max="13580" width="12.42578125" style="24" customWidth="1"/>
    <col min="13581" max="13581" width="11.7109375" style="24" customWidth="1"/>
    <col min="13582" max="13582" width="11" style="24" customWidth="1"/>
    <col min="13583" max="13583" width="9" style="24" customWidth="1"/>
    <col min="13584" max="13584" width="11" style="24" customWidth="1"/>
    <col min="13585" max="13585" width="15.42578125" style="24" customWidth="1"/>
    <col min="13586" max="13824" width="9.140625" style="24"/>
    <col min="13825" max="13825" width="3.7109375" style="24" customWidth="1"/>
    <col min="13826" max="13826" width="15.140625" style="24" customWidth="1"/>
    <col min="13827" max="13827" width="11.28515625" style="24" customWidth="1"/>
    <col min="13828" max="13828" width="8.42578125" style="24" customWidth="1"/>
    <col min="13829" max="13829" width="8.85546875" style="24" customWidth="1"/>
    <col min="13830" max="13830" width="8.42578125" style="24" customWidth="1"/>
    <col min="13831" max="13831" width="7.7109375" style="24" customWidth="1"/>
    <col min="13832" max="13832" width="12.7109375" style="24" customWidth="1"/>
    <col min="13833" max="13833" width="13.42578125" style="24" customWidth="1"/>
    <col min="13834" max="13834" width="11.28515625" style="24" customWidth="1"/>
    <col min="13835" max="13835" width="8" style="24" customWidth="1"/>
    <col min="13836" max="13836" width="12.42578125" style="24" customWidth="1"/>
    <col min="13837" max="13837" width="11.7109375" style="24" customWidth="1"/>
    <col min="13838" max="13838" width="11" style="24" customWidth="1"/>
    <col min="13839" max="13839" width="9" style="24" customWidth="1"/>
    <col min="13840" max="13840" width="11" style="24" customWidth="1"/>
    <col min="13841" max="13841" width="15.42578125" style="24" customWidth="1"/>
    <col min="13842" max="14080" width="9.140625" style="24"/>
    <col min="14081" max="14081" width="3.7109375" style="24" customWidth="1"/>
    <col min="14082" max="14082" width="15.140625" style="24" customWidth="1"/>
    <col min="14083" max="14083" width="11.28515625" style="24" customWidth="1"/>
    <col min="14084" max="14084" width="8.42578125" style="24" customWidth="1"/>
    <col min="14085" max="14085" width="8.85546875" style="24" customWidth="1"/>
    <col min="14086" max="14086" width="8.42578125" style="24" customWidth="1"/>
    <col min="14087" max="14087" width="7.7109375" style="24" customWidth="1"/>
    <col min="14088" max="14088" width="12.7109375" style="24" customWidth="1"/>
    <col min="14089" max="14089" width="13.42578125" style="24" customWidth="1"/>
    <col min="14090" max="14090" width="11.28515625" style="24" customWidth="1"/>
    <col min="14091" max="14091" width="8" style="24" customWidth="1"/>
    <col min="14092" max="14092" width="12.42578125" style="24" customWidth="1"/>
    <col min="14093" max="14093" width="11.7109375" style="24" customWidth="1"/>
    <col min="14094" max="14094" width="11" style="24" customWidth="1"/>
    <col min="14095" max="14095" width="9" style="24" customWidth="1"/>
    <col min="14096" max="14096" width="11" style="24" customWidth="1"/>
    <col min="14097" max="14097" width="15.42578125" style="24" customWidth="1"/>
    <col min="14098" max="14336" width="9.140625" style="24"/>
    <col min="14337" max="14337" width="3.7109375" style="24" customWidth="1"/>
    <col min="14338" max="14338" width="15.140625" style="24" customWidth="1"/>
    <col min="14339" max="14339" width="11.28515625" style="24" customWidth="1"/>
    <col min="14340" max="14340" width="8.42578125" style="24" customWidth="1"/>
    <col min="14341" max="14341" width="8.85546875" style="24" customWidth="1"/>
    <col min="14342" max="14342" width="8.42578125" style="24" customWidth="1"/>
    <col min="14343" max="14343" width="7.7109375" style="24" customWidth="1"/>
    <col min="14344" max="14344" width="12.7109375" style="24" customWidth="1"/>
    <col min="14345" max="14345" width="13.42578125" style="24" customWidth="1"/>
    <col min="14346" max="14346" width="11.28515625" style="24" customWidth="1"/>
    <col min="14347" max="14347" width="8" style="24" customWidth="1"/>
    <col min="14348" max="14348" width="12.42578125" style="24" customWidth="1"/>
    <col min="14349" max="14349" width="11.7109375" style="24" customWidth="1"/>
    <col min="14350" max="14350" width="11" style="24" customWidth="1"/>
    <col min="14351" max="14351" width="9" style="24" customWidth="1"/>
    <col min="14352" max="14352" width="11" style="24" customWidth="1"/>
    <col min="14353" max="14353" width="15.42578125" style="24" customWidth="1"/>
    <col min="14354" max="14592" width="9.140625" style="24"/>
    <col min="14593" max="14593" width="3.7109375" style="24" customWidth="1"/>
    <col min="14594" max="14594" width="15.140625" style="24" customWidth="1"/>
    <col min="14595" max="14595" width="11.28515625" style="24" customWidth="1"/>
    <col min="14596" max="14596" width="8.42578125" style="24" customWidth="1"/>
    <col min="14597" max="14597" width="8.85546875" style="24" customWidth="1"/>
    <col min="14598" max="14598" width="8.42578125" style="24" customWidth="1"/>
    <col min="14599" max="14599" width="7.7109375" style="24" customWidth="1"/>
    <col min="14600" max="14600" width="12.7109375" style="24" customWidth="1"/>
    <col min="14601" max="14601" width="13.42578125" style="24" customWidth="1"/>
    <col min="14602" max="14602" width="11.28515625" style="24" customWidth="1"/>
    <col min="14603" max="14603" width="8" style="24" customWidth="1"/>
    <col min="14604" max="14604" width="12.42578125" style="24" customWidth="1"/>
    <col min="14605" max="14605" width="11.7109375" style="24" customWidth="1"/>
    <col min="14606" max="14606" width="11" style="24" customWidth="1"/>
    <col min="14607" max="14607" width="9" style="24" customWidth="1"/>
    <col min="14608" max="14608" width="11" style="24" customWidth="1"/>
    <col min="14609" max="14609" width="15.42578125" style="24" customWidth="1"/>
    <col min="14610" max="14848" width="9.140625" style="24"/>
    <col min="14849" max="14849" width="3.7109375" style="24" customWidth="1"/>
    <col min="14850" max="14850" width="15.140625" style="24" customWidth="1"/>
    <col min="14851" max="14851" width="11.28515625" style="24" customWidth="1"/>
    <col min="14852" max="14852" width="8.42578125" style="24" customWidth="1"/>
    <col min="14853" max="14853" width="8.85546875" style="24" customWidth="1"/>
    <col min="14854" max="14854" width="8.42578125" style="24" customWidth="1"/>
    <col min="14855" max="14855" width="7.7109375" style="24" customWidth="1"/>
    <col min="14856" max="14856" width="12.7109375" style="24" customWidth="1"/>
    <col min="14857" max="14857" width="13.42578125" style="24" customWidth="1"/>
    <col min="14858" max="14858" width="11.28515625" style="24" customWidth="1"/>
    <col min="14859" max="14859" width="8" style="24" customWidth="1"/>
    <col min="14860" max="14860" width="12.42578125" style="24" customWidth="1"/>
    <col min="14861" max="14861" width="11.7109375" style="24" customWidth="1"/>
    <col min="14862" max="14862" width="11" style="24" customWidth="1"/>
    <col min="14863" max="14863" width="9" style="24" customWidth="1"/>
    <col min="14864" max="14864" width="11" style="24" customWidth="1"/>
    <col min="14865" max="14865" width="15.42578125" style="24" customWidth="1"/>
    <col min="14866" max="15104" width="9.140625" style="24"/>
    <col min="15105" max="15105" width="3.7109375" style="24" customWidth="1"/>
    <col min="15106" max="15106" width="15.140625" style="24" customWidth="1"/>
    <col min="15107" max="15107" width="11.28515625" style="24" customWidth="1"/>
    <col min="15108" max="15108" width="8.42578125" style="24" customWidth="1"/>
    <col min="15109" max="15109" width="8.85546875" style="24" customWidth="1"/>
    <col min="15110" max="15110" width="8.42578125" style="24" customWidth="1"/>
    <col min="15111" max="15111" width="7.7109375" style="24" customWidth="1"/>
    <col min="15112" max="15112" width="12.7109375" style="24" customWidth="1"/>
    <col min="15113" max="15113" width="13.42578125" style="24" customWidth="1"/>
    <col min="15114" max="15114" width="11.28515625" style="24" customWidth="1"/>
    <col min="15115" max="15115" width="8" style="24" customWidth="1"/>
    <col min="15116" max="15116" width="12.42578125" style="24" customWidth="1"/>
    <col min="15117" max="15117" width="11.7109375" style="24" customWidth="1"/>
    <col min="15118" max="15118" width="11" style="24" customWidth="1"/>
    <col min="15119" max="15119" width="9" style="24" customWidth="1"/>
    <col min="15120" max="15120" width="11" style="24" customWidth="1"/>
    <col min="15121" max="15121" width="15.42578125" style="24" customWidth="1"/>
    <col min="15122" max="15360" width="9.140625" style="24"/>
    <col min="15361" max="15361" width="3.7109375" style="24" customWidth="1"/>
    <col min="15362" max="15362" width="15.140625" style="24" customWidth="1"/>
    <col min="15363" max="15363" width="11.28515625" style="24" customWidth="1"/>
    <col min="15364" max="15364" width="8.42578125" style="24" customWidth="1"/>
    <col min="15365" max="15365" width="8.85546875" style="24" customWidth="1"/>
    <col min="15366" max="15366" width="8.42578125" style="24" customWidth="1"/>
    <col min="15367" max="15367" width="7.7109375" style="24" customWidth="1"/>
    <col min="15368" max="15368" width="12.7109375" style="24" customWidth="1"/>
    <col min="15369" max="15369" width="13.42578125" style="24" customWidth="1"/>
    <col min="15370" max="15370" width="11.28515625" style="24" customWidth="1"/>
    <col min="15371" max="15371" width="8" style="24" customWidth="1"/>
    <col min="15372" max="15372" width="12.42578125" style="24" customWidth="1"/>
    <col min="15373" max="15373" width="11.7109375" style="24" customWidth="1"/>
    <col min="15374" max="15374" width="11" style="24" customWidth="1"/>
    <col min="15375" max="15375" width="9" style="24" customWidth="1"/>
    <col min="15376" max="15376" width="11" style="24" customWidth="1"/>
    <col min="15377" max="15377" width="15.42578125" style="24" customWidth="1"/>
    <col min="15378" max="15616" width="9.140625" style="24"/>
    <col min="15617" max="15617" width="3.7109375" style="24" customWidth="1"/>
    <col min="15618" max="15618" width="15.140625" style="24" customWidth="1"/>
    <col min="15619" max="15619" width="11.28515625" style="24" customWidth="1"/>
    <col min="15620" max="15620" width="8.42578125" style="24" customWidth="1"/>
    <col min="15621" max="15621" width="8.85546875" style="24" customWidth="1"/>
    <col min="15622" max="15622" width="8.42578125" style="24" customWidth="1"/>
    <col min="15623" max="15623" width="7.7109375" style="24" customWidth="1"/>
    <col min="15624" max="15624" width="12.7109375" style="24" customWidth="1"/>
    <col min="15625" max="15625" width="13.42578125" style="24" customWidth="1"/>
    <col min="15626" max="15626" width="11.28515625" style="24" customWidth="1"/>
    <col min="15627" max="15627" width="8" style="24" customWidth="1"/>
    <col min="15628" max="15628" width="12.42578125" style="24" customWidth="1"/>
    <col min="15629" max="15629" width="11.7109375" style="24" customWidth="1"/>
    <col min="15630" max="15630" width="11" style="24" customWidth="1"/>
    <col min="15631" max="15631" width="9" style="24" customWidth="1"/>
    <col min="15632" max="15632" width="11" style="24" customWidth="1"/>
    <col min="15633" max="15633" width="15.42578125" style="24" customWidth="1"/>
    <col min="15634" max="15872" width="9.140625" style="24"/>
    <col min="15873" max="15873" width="3.7109375" style="24" customWidth="1"/>
    <col min="15874" max="15874" width="15.140625" style="24" customWidth="1"/>
    <col min="15875" max="15875" width="11.28515625" style="24" customWidth="1"/>
    <col min="15876" max="15876" width="8.42578125" style="24" customWidth="1"/>
    <col min="15877" max="15877" width="8.85546875" style="24" customWidth="1"/>
    <col min="15878" max="15878" width="8.42578125" style="24" customWidth="1"/>
    <col min="15879" max="15879" width="7.7109375" style="24" customWidth="1"/>
    <col min="15880" max="15880" width="12.7109375" style="24" customWidth="1"/>
    <col min="15881" max="15881" width="13.42578125" style="24" customWidth="1"/>
    <col min="15882" max="15882" width="11.28515625" style="24" customWidth="1"/>
    <col min="15883" max="15883" width="8" style="24" customWidth="1"/>
    <col min="15884" max="15884" width="12.42578125" style="24" customWidth="1"/>
    <col min="15885" max="15885" width="11.7109375" style="24" customWidth="1"/>
    <col min="15886" max="15886" width="11" style="24" customWidth="1"/>
    <col min="15887" max="15887" width="9" style="24" customWidth="1"/>
    <col min="15888" max="15888" width="11" style="24" customWidth="1"/>
    <col min="15889" max="15889" width="15.42578125" style="24" customWidth="1"/>
    <col min="15890" max="16128" width="9.140625" style="24"/>
    <col min="16129" max="16129" width="3.7109375" style="24" customWidth="1"/>
    <col min="16130" max="16130" width="15.140625" style="24" customWidth="1"/>
    <col min="16131" max="16131" width="11.28515625" style="24" customWidth="1"/>
    <col min="16132" max="16132" width="8.42578125" style="24" customWidth="1"/>
    <col min="16133" max="16133" width="8.85546875" style="24" customWidth="1"/>
    <col min="16134" max="16134" width="8.42578125" style="24" customWidth="1"/>
    <col min="16135" max="16135" width="7.7109375" style="24" customWidth="1"/>
    <col min="16136" max="16136" width="12.7109375" style="24" customWidth="1"/>
    <col min="16137" max="16137" width="13.42578125" style="24" customWidth="1"/>
    <col min="16138" max="16138" width="11.28515625" style="24" customWidth="1"/>
    <col min="16139" max="16139" width="8" style="24" customWidth="1"/>
    <col min="16140" max="16140" width="12.42578125" style="24" customWidth="1"/>
    <col min="16141" max="16141" width="11.7109375" style="24" customWidth="1"/>
    <col min="16142" max="16142" width="11" style="24" customWidth="1"/>
    <col min="16143" max="16143" width="9" style="24" customWidth="1"/>
    <col min="16144" max="16144" width="11" style="24" customWidth="1"/>
    <col min="16145" max="16145" width="15.42578125" style="24" customWidth="1"/>
    <col min="16146" max="16384" width="9.140625" style="24"/>
  </cols>
  <sheetData>
    <row r="1" spans="1:17" ht="2.25" customHeight="1">
      <c r="Q1" s="26"/>
    </row>
    <row r="2" spans="1:17">
      <c r="Q2" s="33" t="s">
        <v>774</v>
      </c>
    </row>
    <row r="3" spans="1:17">
      <c r="A3" s="259" t="s">
        <v>647</v>
      </c>
      <c r="B3" s="259"/>
      <c r="C3" s="259"/>
      <c r="D3" s="259"/>
      <c r="E3" s="259"/>
      <c r="F3" s="260"/>
      <c r="G3" s="260"/>
      <c r="H3" s="260"/>
      <c r="I3" s="260"/>
      <c r="J3" s="260"/>
      <c r="K3" s="260"/>
      <c r="L3" s="260"/>
      <c r="M3" s="260"/>
      <c r="N3" s="260"/>
      <c r="O3" s="260"/>
      <c r="P3" s="260"/>
      <c r="Q3" s="260"/>
    </row>
    <row r="5" spans="1:17" ht="66.75" customHeight="1">
      <c r="A5" s="27" t="s">
        <v>234</v>
      </c>
      <c r="B5" s="27" t="s">
        <v>363</v>
      </c>
      <c r="C5" s="28" t="s">
        <v>346</v>
      </c>
      <c r="D5" s="28" t="s">
        <v>347</v>
      </c>
      <c r="E5" s="28" t="s">
        <v>348</v>
      </c>
      <c r="F5" s="28" t="s">
        <v>361</v>
      </c>
      <c r="G5" s="28" t="s">
        <v>349</v>
      </c>
      <c r="H5" s="28" t="s">
        <v>350</v>
      </c>
      <c r="I5" s="29" t="s">
        <v>351</v>
      </c>
      <c r="J5" s="30" t="s">
        <v>360</v>
      </c>
      <c r="K5" s="28" t="s">
        <v>352</v>
      </c>
      <c r="L5" s="29" t="s">
        <v>353</v>
      </c>
      <c r="M5" s="29" t="s">
        <v>354</v>
      </c>
      <c r="N5" s="28" t="s">
        <v>362</v>
      </c>
      <c r="O5" s="28" t="s">
        <v>366</v>
      </c>
      <c r="P5" s="28" t="s">
        <v>367</v>
      </c>
      <c r="Q5" s="28" t="s">
        <v>355</v>
      </c>
    </row>
    <row r="6" spans="1:17" ht="14.25" customHeight="1">
      <c r="A6" s="255"/>
      <c r="B6" s="261" t="s">
        <v>277</v>
      </c>
      <c r="C6" s="257"/>
      <c r="D6" s="257"/>
      <c r="E6" s="257"/>
      <c r="F6" s="257"/>
      <c r="G6" s="116" t="s">
        <v>5</v>
      </c>
      <c r="H6" s="117">
        <v>0</v>
      </c>
      <c r="I6" s="117">
        <v>0</v>
      </c>
      <c r="J6" s="117">
        <f>SUM(J7:J10)</f>
        <v>189129.69999999998</v>
      </c>
      <c r="K6" s="117">
        <f>SUM(K7:K10)</f>
        <v>169783.69999999998</v>
      </c>
      <c r="L6" s="117">
        <f>SUM(L7:L10)</f>
        <v>169783.69999999998</v>
      </c>
      <c r="M6" s="117">
        <v>0</v>
      </c>
      <c r="N6" s="32">
        <f>L6/J6</f>
        <v>0.89771040719675443</v>
      </c>
      <c r="O6" s="254"/>
      <c r="P6" s="251"/>
      <c r="Q6" s="254"/>
    </row>
    <row r="7" spans="1:17" ht="14.25" customHeight="1">
      <c r="A7" s="255"/>
      <c r="B7" s="262"/>
      <c r="C7" s="257"/>
      <c r="D7" s="257"/>
      <c r="E7" s="257"/>
      <c r="F7" s="257"/>
      <c r="G7" s="116" t="s">
        <v>356</v>
      </c>
      <c r="H7" s="117">
        <v>0</v>
      </c>
      <c r="I7" s="117">
        <v>0</v>
      </c>
      <c r="J7" s="117">
        <f>J12</f>
        <v>47636.4</v>
      </c>
      <c r="K7" s="117">
        <f>K12</f>
        <v>44135.4</v>
      </c>
      <c r="L7" s="117">
        <f>L12</f>
        <v>44135.4</v>
      </c>
      <c r="M7" s="117">
        <f>M12</f>
        <v>0</v>
      </c>
      <c r="N7" s="32">
        <f t="shared" ref="N7:N23" si="0">L7/J7</f>
        <v>0.92650578129329675</v>
      </c>
      <c r="O7" s="254"/>
      <c r="P7" s="247"/>
      <c r="Q7" s="254"/>
    </row>
    <row r="8" spans="1:17" ht="14.25" customHeight="1">
      <c r="A8" s="255"/>
      <c r="B8" s="262"/>
      <c r="C8" s="257"/>
      <c r="D8" s="257"/>
      <c r="E8" s="257"/>
      <c r="F8" s="257"/>
      <c r="G8" s="116" t="s">
        <v>357</v>
      </c>
      <c r="H8" s="117">
        <v>0</v>
      </c>
      <c r="I8" s="117">
        <v>0</v>
      </c>
      <c r="J8" s="117">
        <f>J13</f>
        <v>120546.4</v>
      </c>
      <c r="K8" s="117">
        <f t="shared" ref="J8:M10" si="1">K13</f>
        <v>120546.4</v>
      </c>
      <c r="L8" s="117">
        <f t="shared" si="1"/>
        <v>120546.4</v>
      </c>
      <c r="M8" s="117">
        <f t="shared" si="1"/>
        <v>0</v>
      </c>
      <c r="N8" s="32">
        <f t="shared" si="0"/>
        <v>1</v>
      </c>
      <c r="O8" s="254"/>
      <c r="P8" s="247"/>
      <c r="Q8" s="254"/>
    </row>
    <row r="9" spans="1:17" ht="14.25" customHeight="1">
      <c r="A9" s="255"/>
      <c r="B9" s="262"/>
      <c r="C9" s="257"/>
      <c r="D9" s="257"/>
      <c r="E9" s="257"/>
      <c r="F9" s="257"/>
      <c r="G9" s="116" t="s">
        <v>8</v>
      </c>
      <c r="H9" s="117">
        <v>0</v>
      </c>
      <c r="I9" s="117">
        <v>0</v>
      </c>
      <c r="J9" s="117">
        <f t="shared" si="1"/>
        <v>8602.9</v>
      </c>
      <c r="K9" s="117">
        <f t="shared" si="1"/>
        <v>5101.8999999999996</v>
      </c>
      <c r="L9" s="117">
        <f t="shared" si="1"/>
        <v>5101.8999999999996</v>
      </c>
      <c r="M9" s="117">
        <f t="shared" si="1"/>
        <v>0</v>
      </c>
      <c r="N9" s="32">
        <f t="shared" si="0"/>
        <v>0.59304420602355024</v>
      </c>
      <c r="O9" s="254"/>
      <c r="P9" s="247"/>
      <c r="Q9" s="254"/>
    </row>
    <row r="10" spans="1:17" ht="61.5" customHeight="1">
      <c r="A10" s="255"/>
      <c r="B10" s="263"/>
      <c r="C10" s="257"/>
      <c r="D10" s="257"/>
      <c r="E10" s="257"/>
      <c r="F10" s="257"/>
      <c r="G10" s="115" t="s">
        <v>9</v>
      </c>
      <c r="H10" s="117">
        <v>0</v>
      </c>
      <c r="I10" s="117">
        <v>0</v>
      </c>
      <c r="J10" s="117">
        <f t="shared" si="1"/>
        <v>12344</v>
      </c>
      <c r="K10" s="117">
        <f t="shared" si="1"/>
        <v>0</v>
      </c>
      <c r="L10" s="117">
        <f t="shared" si="1"/>
        <v>0</v>
      </c>
      <c r="M10" s="117">
        <f t="shared" si="1"/>
        <v>0</v>
      </c>
      <c r="N10" s="32">
        <f t="shared" si="0"/>
        <v>0</v>
      </c>
      <c r="O10" s="254"/>
      <c r="P10" s="247"/>
      <c r="Q10" s="254"/>
    </row>
    <row r="11" spans="1:17" ht="14.25" customHeight="1">
      <c r="A11" s="255"/>
      <c r="B11" s="256" t="s">
        <v>276</v>
      </c>
      <c r="C11" s="257"/>
      <c r="D11" s="257"/>
      <c r="E11" s="258"/>
      <c r="F11" s="257"/>
      <c r="G11" s="116" t="s">
        <v>5</v>
      </c>
      <c r="H11" s="117">
        <v>0</v>
      </c>
      <c r="I11" s="117">
        <v>0</v>
      </c>
      <c r="J11" s="117">
        <f>SUM(J12:J15)</f>
        <v>189129.69999999998</v>
      </c>
      <c r="K11" s="117">
        <f>SUM(K12:K15)</f>
        <v>169783.69999999998</v>
      </c>
      <c r="L11" s="117">
        <f>SUM(L12:L15)</f>
        <v>169783.69999999998</v>
      </c>
      <c r="M11" s="117">
        <v>0</v>
      </c>
      <c r="N11" s="32">
        <f t="shared" si="0"/>
        <v>0.89771040719675443</v>
      </c>
      <c r="O11" s="254"/>
      <c r="P11" s="251"/>
      <c r="Q11" s="254"/>
    </row>
    <row r="12" spans="1:17" ht="14.25" customHeight="1">
      <c r="A12" s="255"/>
      <c r="B12" s="256"/>
      <c r="C12" s="257"/>
      <c r="D12" s="257"/>
      <c r="E12" s="245"/>
      <c r="F12" s="257"/>
      <c r="G12" s="116" t="s">
        <v>356</v>
      </c>
      <c r="H12" s="117">
        <v>0</v>
      </c>
      <c r="I12" s="117">
        <v>0</v>
      </c>
      <c r="J12" s="117">
        <f>J17+J22+J27</f>
        <v>47636.4</v>
      </c>
      <c r="K12" s="117">
        <f>K17+K22+K27</f>
        <v>44135.4</v>
      </c>
      <c r="L12" s="117">
        <f>L17+L22+L27</f>
        <v>44135.4</v>
      </c>
      <c r="M12" s="117">
        <f>M17+M22+M27</f>
        <v>0</v>
      </c>
      <c r="N12" s="32">
        <f t="shared" si="0"/>
        <v>0.92650578129329675</v>
      </c>
      <c r="O12" s="254"/>
      <c r="P12" s="247"/>
      <c r="Q12" s="254"/>
    </row>
    <row r="13" spans="1:17" ht="14.25" customHeight="1">
      <c r="A13" s="255"/>
      <c r="B13" s="256"/>
      <c r="C13" s="257"/>
      <c r="D13" s="257"/>
      <c r="E13" s="245"/>
      <c r="F13" s="257"/>
      <c r="G13" s="116" t="s">
        <v>357</v>
      </c>
      <c r="H13" s="117">
        <v>0</v>
      </c>
      <c r="I13" s="117">
        <v>0</v>
      </c>
      <c r="J13" s="117">
        <f>J18+J23+J28</f>
        <v>120546.4</v>
      </c>
      <c r="K13" s="117">
        <f t="shared" ref="J13:M15" si="2">K18+K23+K28</f>
        <v>120546.4</v>
      </c>
      <c r="L13" s="117">
        <f t="shared" si="2"/>
        <v>120546.4</v>
      </c>
      <c r="M13" s="117">
        <f t="shared" si="2"/>
        <v>0</v>
      </c>
      <c r="N13" s="32">
        <f t="shared" si="0"/>
        <v>1</v>
      </c>
      <c r="O13" s="254"/>
      <c r="P13" s="247"/>
      <c r="Q13" s="254"/>
    </row>
    <row r="14" spans="1:17" ht="14.25" customHeight="1">
      <c r="A14" s="255"/>
      <c r="B14" s="256"/>
      <c r="C14" s="257"/>
      <c r="D14" s="257"/>
      <c r="E14" s="245"/>
      <c r="F14" s="257"/>
      <c r="G14" s="116" t="s">
        <v>8</v>
      </c>
      <c r="H14" s="117">
        <v>0</v>
      </c>
      <c r="I14" s="117">
        <v>0</v>
      </c>
      <c r="J14" s="117">
        <f t="shared" si="2"/>
        <v>8602.9</v>
      </c>
      <c r="K14" s="117">
        <f t="shared" si="2"/>
        <v>5101.8999999999996</v>
      </c>
      <c r="L14" s="117">
        <f t="shared" si="2"/>
        <v>5101.8999999999996</v>
      </c>
      <c r="M14" s="117">
        <f t="shared" si="2"/>
        <v>0</v>
      </c>
      <c r="N14" s="32">
        <f t="shared" si="0"/>
        <v>0.59304420602355024</v>
      </c>
      <c r="O14" s="254"/>
      <c r="P14" s="247"/>
      <c r="Q14" s="254"/>
    </row>
    <row r="15" spans="1:17" ht="24" customHeight="1">
      <c r="A15" s="255"/>
      <c r="B15" s="256"/>
      <c r="C15" s="257"/>
      <c r="D15" s="257"/>
      <c r="E15" s="246"/>
      <c r="F15" s="257"/>
      <c r="G15" s="115" t="s">
        <v>9</v>
      </c>
      <c r="H15" s="117">
        <v>0</v>
      </c>
      <c r="I15" s="117">
        <v>0</v>
      </c>
      <c r="J15" s="117">
        <f t="shared" si="2"/>
        <v>12344</v>
      </c>
      <c r="K15" s="117">
        <f t="shared" si="2"/>
        <v>0</v>
      </c>
      <c r="L15" s="117">
        <f t="shared" si="2"/>
        <v>0</v>
      </c>
      <c r="M15" s="117">
        <f t="shared" si="2"/>
        <v>0</v>
      </c>
      <c r="N15" s="32">
        <f t="shared" si="0"/>
        <v>0</v>
      </c>
      <c r="O15" s="254"/>
      <c r="P15" s="247"/>
      <c r="Q15" s="254"/>
    </row>
    <row r="16" spans="1:17" ht="16.5" customHeight="1">
      <c r="A16" s="253" t="s">
        <v>15</v>
      </c>
      <c r="B16" s="128" t="s">
        <v>358</v>
      </c>
      <c r="C16" s="140" t="s">
        <v>446</v>
      </c>
      <c r="D16" s="140" t="s">
        <v>359</v>
      </c>
      <c r="E16" s="135" t="s">
        <v>448</v>
      </c>
      <c r="F16" s="135" t="s">
        <v>452</v>
      </c>
      <c r="G16" s="119" t="s">
        <v>5</v>
      </c>
      <c r="H16" s="117">
        <v>0</v>
      </c>
      <c r="I16" s="117">
        <v>0</v>
      </c>
      <c r="J16" s="117">
        <f>SUM(J17:J20)</f>
        <v>19346</v>
      </c>
      <c r="K16" s="117">
        <f>SUM(K17:K20)</f>
        <v>0</v>
      </c>
      <c r="L16" s="117">
        <f>SUM(L17:L20)</f>
        <v>0</v>
      </c>
      <c r="M16" s="117">
        <v>0</v>
      </c>
      <c r="N16" s="32">
        <f t="shared" si="0"/>
        <v>0</v>
      </c>
      <c r="O16" s="250">
        <v>0</v>
      </c>
      <c r="P16" s="251">
        <f>J16-K16</f>
        <v>19346</v>
      </c>
      <c r="Q16" s="139" t="s">
        <v>814</v>
      </c>
    </row>
    <row r="17" spans="1:17" ht="16.5" customHeight="1">
      <c r="A17" s="253"/>
      <c r="B17" s="252"/>
      <c r="C17" s="247"/>
      <c r="D17" s="247"/>
      <c r="E17" s="248"/>
      <c r="F17" s="248"/>
      <c r="G17" s="119" t="s">
        <v>356</v>
      </c>
      <c r="H17" s="117">
        <v>0</v>
      </c>
      <c r="I17" s="117">
        <v>0</v>
      </c>
      <c r="J17" s="117">
        <v>3501</v>
      </c>
      <c r="K17" s="117">
        <v>0</v>
      </c>
      <c r="L17" s="117">
        <v>0</v>
      </c>
      <c r="M17" s="117">
        <v>0</v>
      </c>
      <c r="N17" s="32">
        <f t="shared" si="0"/>
        <v>0</v>
      </c>
      <c r="O17" s="248"/>
      <c r="P17" s="247"/>
      <c r="Q17" s="139"/>
    </row>
    <row r="18" spans="1:17" ht="16.5" customHeight="1">
      <c r="A18" s="253"/>
      <c r="B18" s="252"/>
      <c r="C18" s="247"/>
      <c r="D18" s="247"/>
      <c r="E18" s="248"/>
      <c r="F18" s="248"/>
      <c r="G18" s="119" t="s">
        <v>357</v>
      </c>
      <c r="H18" s="117">
        <v>0</v>
      </c>
      <c r="I18" s="117">
        <v>0</v>
      </c>
      <c r="J18" s="117">
        <v>0</v>
      </c>
      <c r="K18" s="117">
        <v>0</v>
      </c>
      <c r="L18" s="117">
        <v>0</v>
      </c>
      <c r="M18" s="117">
        <v>0</v>
      </c>
      <c r="N18" s="32" t="s">
        <v>537</v>
      </c>
      <c r="O18" s="248"/>
      <c r="P18" s="247"/>
      <c r="Q18" s="139"/>
    </row>
    <row r="19" spans="1:17" ht="16.5" customHeight="1">
      <c r="A19" s="253"/>
      <c r="B19" s="252"/>
      <c r="C19" s="247"/>
      <c r="D19" s="247"/>
      <c r="E19" s="248"/>
      <c r="F19" s="248"/>
      <c r="G19" s="119" t="s">
        <v>8</v>
      </c>
      <c r="H19" s="117">
        <v>0</v>
      </c>
      <c r="I19" s="117">
        <v>0</v>
      </c>
      <c r="J19" s="117">
        <v>3501</v>
      </c>
      <c r="K19" s="117">
        <v>0</v>
      </c>
      <c r="L19" s="117">
        <v>0</v>
      </c>
      <c r="M19" s="117">
        <v>0</v>
      </c>
      <c r="N19" s="32">
        <f t="shared" si="0"/>
        <v>0</v>
      </c>
      <c r="O19" s="248"/>
      <c r="P19" s="247"/>
      <c r="Q19" s="139"/>
    </row>
    <row r="20" spans="1:17" ht="132.75" customHeight="1">
      <c r="A20" s="253"/>
      <c r="B20" s="252"/>
      <c r="C20" s="247"/>
      <c r="D20" s="247"/>
      <c r="E20" s="249"/>
      <c r="F20" s="249"/>
      <c r="G20" s="118" t="s">
        <v>9</v>
      </c>
      <c r="H20" s="117">
        <v>0</v>
      </c>
      <c r="I20" s="117">
        <v>0</v>
      </c>
      <c r="J20" s="117">
        <v>12344</v>
      </c>
      <c r="K20" s="117">
        <v>0</v>
      </c>
      <c r="L20" s="117">
        <v>0</v>
      </c>
      <c r="M20" s="117">
        <v>0</v>
      </c>
      <c r="N20" s="32">
        <f t="shared" si="0"/>
        <v>0</v>
      </c>
      <c r="O20" s="249"/>
      <c r="P20" s="247"/>
      <c r="Q20" s="139"/>
    </row>
    <row r="21" spans="1:17" ht="15" customHeight="1">
      <c r="A21" s="253" t="s">
        <v>38</v>
      </c>
      <c r="B21" s="128" t="s">
        <v>393</v>
      </c>
      <c r="C21" s="140" t="s">
        <v>394</v>
      </c>
      <c r="D21" s="140" t="s">
        <v>447</v>
      </c>
      <c r="E21" s="135" t="s">
        <v>500</v>
      </c>
      <c r="F21" s="135" t="s">
        <v>501</v>
      </c>
      <c r="G21" s="118" t="s">
        <v>5</v>
      </c>
      <c r="H21" s="117">
        <v>0</v>
      </c>
      <c r="I21" s="117">
        <v>0</v>
      </c>
      <c r="J21" s="117">
        <f>SUM(J22:J25)</f>
        <v>119084.5</v>
      </c>
      <c r="K21" s="34">
        <f>K22+K23+K24+K25</f>
        <v>119084.5</v>
      </c>
      <c r="L21" s="34">
        <f>L22+L23+L24+L25</f>
        <v>119084.5</v>
      </c>
      <c r="M21" s="117">
        <v>0</v>
      </c>
      <c r="N21" s="32">
        <f t="shared" si="0"/>
        <v>1</v>
      </c>
      <c r="O21" s="250">
        <v>0.69899999999999995</v>
      </c>
      <c r="P21" s="251">
        <f>170483.31-L21</f>
        <v>51398.81</v>
      </c>
      <c r="Q21" s="128" t="s">
        <v>760</v>
      </c>
    </row>
    <row r="22" spans="1:17">
      <c r="A22" s="253"/>
      <c r="B22" s="252"/>
      <c r="C22" s="247"/>
      <c r="D22" s="247"/>
      <c r="E22" s="248"/>
      <c r="F22" s="248"/>
      <c r="G22" s="118" t="s">
        <v>356</v>
      </c>
      <c r="H22" s="117">
        <v>0</v>
      </c>
      <c r="I22" s="117">
        <v>0</v>
      </c>
      <c r="J22" s="117">
        <v>34534.5</v>
      </c>
      <c r="K22" s="35">
        <v>34534.5</v>
      </c>
      <c r="L22" s="36">
        <f>K22</f>
        <v>34534.5</v>
      </c>
      <c r="M22" s="117">
        <v>0</v>
      </c>
      <c r="N22" s="32">
        <f t="shared" si="0"/>
        <v>1</v>
      </c>
      <c r="O22" s="248"/>
      <c r="P22" s="247"/>
      <c r="Q22" s="128"/>
    </row>
    <row r="23" spans="1:17">
      <c r="A23" s="253"/>
      <c r="B23" s="252"/>
      <c r="C23" s="247"/>
      <c r="D23" s="247"/>
      <c r="E23" s="248"/>
      <c r="F23" s="248"/>
      <c r="G23" s="118" t="s">
        <v>357</v>
      </c>
      <c r="H23" s="117">
        <v>0</v>
      </c>
      <c r="I23" s="117">
        <v>0</v>
      </c>
      <c r="J23" s="117">
        <v>84550</v>
      </c>
      <c r="K23" s="35">
        <v>84550</v>
      </c>
      <c r="L23" s="36">
        <f>K23</f>
        <v>84550</v>
      </c>
      <c r="M23" s="117">
        <v>0</v>
      </c>
      <c r="N23" s="32">
        <f t="shared" si="0"/>
        <v>1</v>
      </c>
      <c r="O23" s="248"/>
      <c r="P23" s="247"/>
      <c r="Q23" s="128"/>
    </row>
    <row r="24" spans="1:17">
      <c r="A24" s="253"/>
      <c r="B24" s="252"/>
      <c r="C24" s="247"/>
      <c r="D24" s="247"/>
      <c r="E24" s="248"/>
      <c r="F24" s="248"/>
      <c r="G24" s="118" t="s">
        <v>8</v>
      </c>
      <c r="H24" s="117">
        <v>0</v>
      </c>
      <c r="I24" s="117">
        <v>0</v>
      </c>
      <c r="J24" s="117">
        <v>0</v>
      </c>
      <c r="K24" s="117">
        <v>0</v>
      </c>
      <c r="L24" s="117">
        <v>0</v>
      </c>
      <c r="M24" s="117">
        <v>0</v>
      </c>
      <c r="N24" s="32"/>
      <c r="O24" s="248"/>
      <c r="P24" s="247"/>
      <c r="Q24" s="128"/>
    </row>
    <row r="25" spans="1:17" ht="147.75" customHeight="1">
      <c r="A25" s="253"/>
      <c r="B25" s="252"/>
      <c r="C25" s="247"/>
      <c r="D25" s="247"/>
      <c r="E25" s="249"/>
      <c r="F25" s="249"/>
      <c r="G25" s="118" t="s">
        <v>9</v>
      </c>
      <c r="H25" s="117">
        <v>0</v>
      </c>
      <c r="I25" s="117">
        <v>0</v>
      </c>
      <c r="J25" s="117">
        <v>0</v>
      </c>
      <c r="K25" s="117">
        <v>0</v>
      </c>
      <c r="L25" s="117">
        <v>0</v>
      </c>
      <c r="M25" s="117">
        <v>0</v>
      </c>
      <c r="N25" s="32"/>
      <c r="O25" s="249"/>
      <c r="P25" s="247"/>
      <c r="Q25" s="128"/>
    </row>
    <row r="26" spans="1:17" ht="15" customHeight="1">
      <c r="A26" s="146" t="s">
        <v>449</v>
      </c>
      <c r="B26" s="146" t="s">
        <v>390</v>
      </c>
      <c r="C26" s="140" t="s">
        <v>394</v>
      </c>
      <c r="D26" s="135" t="s">
        <v>450</v>
      </c>
      <c r="E26" s="135" t="s">
        <v>502</v>
      </c>
      <c r="F26" s="135" t="s">
        <v>451</v>
      </c>
      <c r="G26" s="118" t="s">
        <v>5</v>
      </c>
      <c r="H26" s="117">
        <v>0</v>
      </c>
      <c r="I26" s="117">
        <v>0</v>
      </c>
      <c r="J26" s="117">
        <f>SUM(J27:J30)</f>
        <v>50699.200000000004</v>
      </c>
      <c r="K26" s="117">
        <f>SUM(K27:K30)</f>
        <v>50699.200000000004</v>
      </c>
      <c r="L26" s="117">
        <f>SUM(L27:L30)</f>
        <v>50699.200000000004</v>
      </c>
      <c r="M26" s="117">
        <v>0</v>
      </c>
      <c r="N26" s="32">
        <f>L26/J26</f>
        <v>1</v>
      </c>
      <c r="O26" s="250">
        <v>0.16400000000000001</v>
      </c>
      <c r="P26" s="251">
        <f>309084.51-L26</f>
        <v>258385.31</v>
      </c>
      <c r="Q26" s="128" t="s">
        <v>874</v>
      </c>
    </row>
    <row r="27" spans="1:17">
      <c r="A27" s="245"/>
      <c r="B27" s="245"/>
      <c r="C27" s="247"/>
      <c r="D27" s="248"/>
      <c r="E27" s="248"/>
      <c r="F27" s="248"/>
      <c r="G27" s="118" t="s">
        <v>356</v>
      </c>
      <c r="H27" s="117">
        <v>0</v>
      </c>
      <c r="I27" s="117">
        <v>0</v>
      </c>
      <c r="J27" s="117">
        <v>9600.9</v>
      </c>
      <c r="K27" s="117">
        <v>9600.9</v>
      </c>
      <c r="L27" s="117">
        <f>K27</f>
        <v>9600.9</v>
      </c>
      <c r="M27" s="117">
        <v>0</v>
      </c>
      <c r="N27" s="32">
        <f>L27/J27</f>
        <v>1</v>
      </c>
      <c r="O27" s="248"/>
      <c r="P27" s="247"/>
      <c r="Q27" s="252"/>
    </row>
    <row r="28" spans="1:17">
      <c r="A28" s="245"/>
      <c r="B28" s="245"/>
      <c r="C28" s="247"/>
      <c r="D28" s="248"/>
      <c r="E28" s="248"/>
      <c r="F28" s="248"/>
      <c r="G28" s="118" t="s">
        <v>357</v>
      </c>
      <c r="H28" s="117">
        <v>0</v>
      </c>
      <c r="I28" s="117">
        <v>0</v>
      </c>
      <c r="J28" s="117">
        <v>35996.400000000001</v>
      </c>
      <c r="K28" s="117">
        <v>35996.400000000001</v>
      </c>
      <c r="L28" s="117">
        <f>K28</f>
        <v>35996.400000000001</v>
      </c>
      <c r="M28" s="117">
        <v>0</v>
      </c>
      <c r="N28" s="32">
        <f>L28/J28</f>
        <v>1</v>
      </c>
      <c r="O28" s="248"/>
      <c r="P28" s="247"/>
      <c r="Q28" s="252"/>
    </row>
    <row r="29" spans="1:17">
      <c r="A29" s="245"/>
      <c r="B29" s="245"/>
      <c r="C29" s="247"/>
      <c r="D29" s="248"/>
      <c r="E29" s="248"/>
      <c r="F29" s="248"/>
      <c r="G29" s="118" t="s">
        <v>8</v>
      </c>
      <c r="H29" s="117">
        <v>0</v>
      </c>
      <c r="I29" s="117">
        <v>0</v>
      </c>
      <c r="J29" s="117">
        <v>5101.8999999999996</v>
      </c>
      <c r="K29" s="117">
        <v>5101.8999999999996</v>
      </c>
      <c r="L29" s="117">
        <f>K29</f>
        <v>5101.8999999999996</v>
      </c>
      <c r="M29" s="117">
        <v>0</v>
      </c>
      <c r="N29" s="32">
        <f>L29/J29</f>
        <v>1</v>
      </c>
      <c r="O29" s="248"/>
      <c r="P29" s="247"/>
      <c r="Q29" s="252"/>
    </row>
    <row r="30" spans="1:17" ht="84" customHeight="1">
      <c r="A30" s="246"/>
      <c r="B30" s="246"/>
      <c r="C30" s="247"/>
      <c r="D30" s="249"/>
      <c r="E30" s="249"/>
      <c r="F30" s="249"/>
      <c r="G30" s="118" t="s">
        <v>9</v>
      </c>
      <c r="H30" s="117">
        <v>0</v>
      </c>
      <c r="I30" s="117">
        <v>0</v>
      </c>
      <c r="J30" s="117">
        <v>0</v>
      </c>
      <c r="K30" s="117">
        <v>0</v>
      </c>
      <c r="L30" s="117">
        <v>0</v>
      </c>
      <c r="M30" s="117">
        <v>0</v>
      </c>
      <c r="N30" s="32"/>
      <c r="O30" s="249"/>
      <c r="P30" s="247"/>
      <c r="Q30" s="252"/>
    </row>
    <row r="31" spans="1:17" ht="27" customHeight="1">
      <c r="A31" s="244" t="s">
        <v>364</v>
      </c>
      <c r="B31" s="244"/>
      <c r="C31" s="244"/>
      <c r="D31" s="244"/>
      <c r="E31" s="244"/>
      <c r="F31" s="244"/>
      <c r="G31" s="244"/>
      <c r="H31" s="244"/>
      <c r="I31" s="244"/>
      <c r="J31" s="244"/>
      <c r="K31" s="244"/>
      <c r="L31" s="244"/>
      <c r="M31" s="244"/>
      <c r="N31" s="244"/>
      <c r="O31" s="244"/>
      <c r="P31" s="244"/>
      <c r="Q31" s="244"/>
    </row>
    <row r="32" spans="1:17" ht="17.25" customHeight="1">
      <c r="A32" s="31" t="s">
        <v>365</v>
      </c>
    </row>
  </sheetData>
  <mergeCells count="47">
    <mergeCell ref="A3:Q3"/>
    <mergeCell ref="A6:A10"/>
    <mergeCell ref="B6:B10"/>
    <mergeCell ref="C6:C10"/>
    <mergeCell ref="D6:D10"/>
    <mergeCell ref="E6:E10"/>
    <mergeCell ref="F6:F10"/>
    <mergeCell ref="O6:O10"/>
    <mergeCell ref="P6:P10"/>
    <mergeCell ref="Q6:Q10"/>
    <mergeCell ref="O11:O15"/>
    <mergeCell ref="P11:P15"/>
    <mergeCell ref="Q11:Q15"/>
    <mergeCell ref="A16:A20"/>
    <mergeCell ref="B16:B20"/>
    <mergeCell ref="C16:C20"/>
    <mergeCell ref="D16:D20"/>
    <mergeCell ref="E16:E20"/>
    <mergeCell ref="F16:F20"/>
    <mergeCell ref="O16:O20"/>
    <mergeCell ref="A11:A15"/>
    <mergeCell ref="B11:B15"/>
    <mergeCell ref="C11:C15"/>
    <mergeCell ref="D11:D15"/>
    <mergeCell ref="E11:E15"/>
    <mergeCell ref="F11:F15"/>
    <mergeCell ref="P16:P20"/>
    <mergeCell ref="Q16:Q20"/>
    <mergeCell ref="A21:A25"/>
    <mergeCell ref="B21:B25"/>
    <mergeCell ref="C21:C25"/>
    <mergeCell ref="D21:D25"/>
    <mergeCell ref="E21:E25"/>
    <mergeCell ref="F21:F25"/>
    <mergeCell ref="O21:O25"/>
    <mergeCell ref="P21:P25"/>
    <mergeCell ref="A31:Q31"/>
    <mergeCell ref="Q21:Q25"/>
    <mergeCell ref="A26:A30"/>
    <mergeCell ref="B26:B30"/>
    <mergeCell ref="C26:C30"/>
    <mergeCell ref="D26:D30"/>
    <mergeCell ref="E26:E30"/>
    <mergeCell ref="F26:F30"/>
    <mergeCell ref="O26:O30"/>
    <mergeCell ref="P26:P30"/>
    <mergeCell ref="Q26:Q30"/>
  </mergeCells>
  <pageMargins left="0.35433070866141736" right="0.31496062992125984" top="0.74803149606299213" bottom="0.74803149606299213" header="0.31496062992125984" footer="0.31496062992125984"/>
  <pageSetup paperSize="9" scale="57" orientation="landscape" r:id="rId1"/>
  <headerFooter>
    <oddHeader>&amp;C&amp;"Times New Roman,обычный"&amp;10 6</oddHeader>
  </headerFooter>
</worksheet>
</file>

<file path=xl/worksheets/sheet4.xml><?xml version="1.0" encoding="utf-8"?>
<worksheet xmlns="http://schemas.openxmlformats.org/spreadsheetml/2006/main" xmlns:r="http://schemas.openxmlformats.org/officeDocument/2006/relationships">
  <dimension ref="A1:H20"/>
  <sheetViews>
    <sheetView view="pageBreakPreview" zoomScaleSheetLayoutView="100" workbookViewId="0">
      <selection activeCell="A5" sqref="A5"/>
    </sheetView>
  </sheetViews>
  <sheetFormatPr defaultRowHeight="15"/>
  <cols>
    <col min="1" max="1" width="4.42578125" customWidth="1"/>
    <col min="2" max="2" width="18.7109375" customWidth="1"/>
    <col min="3" max="3" width="35.7109375" customWidth="1"/>
    <col min="4" max="4" width="18.7109375" customWidth="1"/>
    <col min="5" max="5" width="19.7109375" customWidth="1"/>
    <col min="6" max="6" width="29.42578125" style="71" customWidth="1"/>
    <col min="7" max="7" width="53" customWidth="1"/>
  </cols>
  <sheetData>
    <row r="1" spans="1:8" ht="18.75">
      <c r="E1" s="68"/>
      <c r="F1" s="69"/>
      <c r="G1" s="70" t="s">
        <v>649</v>
      </c>
    </row>
    <row r="2" spans="1:8" ht="8.25" customHeight="1"/>
    <row r="3" spans="1:8" ht="26.25" customHeight="1">
      <c r="A3" s="264" t="s">
        <v>648</v>
      </c>
      <c r="B3" s="264"/>
      <c r="C3" s="264"/>
      <c r="D3" s="264"/>
      <c r="E3" s="264"/>
      <c r="F3" s="265"/>
      <c r="G3" s="265"/>
      <c r="H3" s="72"/>
    </row>
    <row r="4" spans="1:8" ht="10.5" customHeight="1"/>
    <row r="5" spans="1:8" ht="68.25" customHeight="1">
      <c r="A5" s="73" t="s">
        <v>617</v>
      </c>
      <c r="B5" s="73" t="s">
        <v>618</v>
      </c>
      <c r="C5" s="73" t="s">
        <v>619</v>
      </c>
      <c r="D5" s="73" t="s">
        <v>620</v>
      </c>
      <c r="E5" s="73" t="s">
        <v>621</v>
      </c>
      <c r="F5" s="73" t="s">
        <v>622</v>
      </c>
      <c r="G5" s="73" t="s">
        <v>623</v>
      </c>
      <c r="H5" s="74"/>
    </row>
    <row r="6" spans="1:8" ht="16.5" customHeight="1">
      <c r="A6" s="38"/>
      <c r="B6" s="256" t="s">
        <v>544</v>
      </c>
      <c r="C6" s="256"/>
      <c r="D6" s="256"/>
      <c r="E6" s="256"/>
      <c r="F6" s="256"/>
      <c r="G6" s="256"/>
      <c r="H6" s="75"/>
    </row>
    <row r="7" spans="1:8" ht="220.5" customHeight="1">
      <c r="A7" s="98" t="s">
        <v>17</v>
      </c>
      <c r="B7" s="76" t="s">
        <v>624</v>
      </c>
      <c r="C7" s="76" t="s">
        <v>625</v>
      </c>
      <c r="D7" s="76" t="s">
        <v>376</v>
      </c>
      <c r="E7" s="98" t="s">
        <v>626</v>
      </c>
      <c r="F7" s="113" t="s">
        <v>815</v>
      </c>
      <c r="G7" s="77"/>
      <c r="H7" s="75"/>
    </row>
    <row r="8" spans="1:8" s="24" customFormat="1" ht="16.5" customHeight="1">
      <c r="A8" s="99"/>
      <c r="B8" s="256" t="s">
        <v>276</v>
      </c>
      <c r="C8" s="256"/>
      <c r="D8" s="256"/>
      <c r="E8" s="256"/>
      <c r="F8" s="256"/>
      <c r="G8" s="256"/>
      <c r="H8" s="78"/>
    </row>
    <row r="9" spans="1:8" ht="66.75" customHeight="1">
      <c r="A9" s="98" t="s">
        <v>76</v>
      </c>
      <c r="B9" s="76" t="s">
        <v>627</v>
      </c>
      <c r="C9" s="76" t="s">
        <v>628</v>
      </c>
      <c r="D9" s="76" t="s">
        <v>11</v>
      </c>
      <c r="E9" s="98" t="s">
        <v>629</v>
      </c>
      <c r="F9" s="98" t="s">
        <v>683</v>
      </c>
      <c r="G9" s="76" t="s">
        <v>684</v>
      </c>
      <c r="H9" s="75"/>
    </row>
    <row r="10" spans="1:8" ht="82.5" customHeight="1">
      <c r="A10" s="107" t="s">
        <v>274</v>
      </c>
      <c r="B10" s="76" t="s">
        <v>630</v>
      </c>
      <c r="C10" s="76" t="s">
        <v>631</v>
      </c>
      <c r="D10" s="76" t="s">
        <v>373</v>
      </c>
      <c r="E10" s="107" t="s">
        <v>629</v>
      </c>
      <c r="F10" s="107" t="s">
        <v>683</v>
      </c>
      <c r="G10" s="76" t="s">
        <v>816</v>
      </c>
      <c r="H10" s="75"/>
    </row>
    <row r="11" spans="1:8" ht="55.5" customHeight="1">
      <c r="A11" s="98" t="s">
        <v>85</v>
      </c>
      <c r="B11" s="76" t="s">
        <v>632</v>
      </c>
      <c r="C11" s="76" t="s">
        <v>633</v>
      </c>
      <c r="D11" s="76" t="s">
        <v>11</v>
      </c>
      <c r="E11" s="98" t="s">
        <v>634</v>
      </c>
      <c r="F11" s="98" t="s">
        <v>685</v>
      </c>
      <c r="G11" s="76" t="s">
        <v>686</v>
      </c>
      <c r="H11" s="75"/>
    </row>
    <row r="12" spans="1:8" ht="16.5" customHeight="1">
      <c r="A12" s="98"/>
      <c r="B12" s="256" t="s">
        <v>585</v>
      </c>
      <c r="C12" s="256"/>
      <c r="D12" s="256"/>
      <c r="E12" s="256"/>
      <c r="F12" s="256"/>
      <c r="G12" s="256"/>
      <c r="H12" s="75"/>
    </row>
    <row r="13" spans="1:8" ht="155.25" customHeight="1">
      <c r="A13" s="98" t="s">
        <v>105</v>
      </c>
      <c r="B13" s="76" t="s">
        <v>630</v>
      </c>
      <c r="C13" s="76" t="s">
        <v>635</v>
      </c>
      <c r="D13" s="76" t="s">
        <v>11</v>
      </c>
      <c r="E13" s="98" t="s">
        <v>629</v>
      </c>
      <c r="F13" s="98" t="s">
        <v>683</v>
      </c>
      <c r="G13" s="76" t="s">
        <v>756</v>
      </c>
      <c r="H13" s="75"/>
    </row>
    <row r="14" spans="1:8" ht="220.5" customHeight="1">
      <c r="A14" s="98" t="s">
        <v>111</v>
      </c>
      <c r="B14" s="76" t="s">
        <v>636</v>
      </c>
      <c r="C14" s="76" t="s">
        <v>637</v>
      </c>
      <c r="D14" s="76" t="s">
        <v>11</v>
      </c>
      <c r="E14" s="98" t="s">
        <v>638</v>
      </c>
      <c r="F14" s="107" t="s">
        <v>683</v>
      </c>
      <c r="G14" s="76" t="s">
        <v>817</v>
      </c>
      <c r="H14" s="75"/>
    </row>
    <row r="15" spans="1:8" ht="130.5" customHeight="1">
      <c r="A15" s="98" t="s">
        <v>118</v>
      </c>
      <c r="B15" s="76" t="s">
        <v>630</v>
      </c>
      <c r="C15" s="76" t="s">
        <v>639</v>
      </c>
      <c r="D15" s="76" t="s">
        <v>11</v>
      </c>
      <c r="E15" s="98" t="s">
        <v>640</v>
      </c>
      <c r="F15" s="98" t="s">
        <v>683</v>
      </c>
      <c r="G15" s="111" t="s">
        <v>818</v>
      </c>
      <c r="H15" s="75"/>
    </row>
    <row r="16" spans="1:8" ht="246" customHeight="1">
      <c r="A16" s="98" t="s">
        <v>120</v>
      </c>
      <c r="B16" s="76" t="s">
        <v>641</v>
      </c>
      <c r="C16" s="76" t="s">
        <v>642</v>
      </c>
      <c r="D16" s="76" t="s">
        <v>643</v>
      </c>
      <c r="E16" s="98" t="s">
        <v>638</v>
      </c>
      <c r="F16" s="112" t="s">
        <v>819</v>
      </c>
      <c r="G16" s="97"/>
      <c r="H16" s="75"/>
    </row>
    <row r="17" spans="1:8" ht="84" customHeight="1">
      <c r="A17" s="98" t="s">
        <v>133</v>
      </c>
      <c r="B17" s="76" t="s">
        <v>630</v>
      </c>
      <c r="C17" s="76" t="s">
        <v>644</v>
      </c>
      <c r="D17" s="76" t="s">
        <v>11</v>
      </c>
      <c r="E17" s="98" t="s">
        <v>645</v>
      </c>
      <c r="F17" s="110" t="s">
        <v>683</v>
      </c>
      <c r="G17" s="76" t="s">
        <v>757</v>
      </c>
      <c r="H17" s="75"/>
    </row>
    <row r="18" spans="1:8" ht="16.5" customHeight="1">
      <c r="A18" s="74"/>
      <c r="B18" s="79"/>
      <c r="C18" s="79"/>
      <c r="D18" s="79"/>
      <c r="E18" s="79"/>
      <c r="F18" s="74"/>
      <c r="G18" s="79"/>
      <c r="H18" s="75"/>
    </row>
    <row r="19" spans="1:8" ht="16.5" customHeight="1"/>
    <row r="20" spans="1:8" ht="27.75" customHeight="1">
      <c r="A20" s="266" t="s">
        <v>646</v>
      </c>
      <c r="B20" s="266"/>
      <c r="C20" s="266"/>
      <c r="D20" s="266"/>
      <c r="E20" s="266"/>
      <c r="F20" s="266"/>
      <c r="G20" s="266"/>
    </row>
  </sheetData>
  <mergeCells count="5">
    <mergeCell ref="A3:G3"/>
    <mergeCell ref="B6:G6"/>
    <mergeCell ref="B8:G8"/>
    <mergeCell ref="B12:G12"/>
    <mergeCell ref="A20:G20"/>
  </mergeCells>
  <pageMargins left="0.59055118110236227" right="0.51181102362204722" top="0.74803149606299213" bottom="0.74803149606299213" header="0.31496062992125984" footer="0.31496062992125984"/>
  <pageSetup paperSize="9" scale="75" orientation="landscape" r:id="rId1"/>
  <headerFooter differentFirst="1">
    <oddHeader>&amp;C&amp;P</oddHeader>
  </headerFooter>
  <rowBreaks count="1" manualBreakCount="1">
    <brk id="11" max="6" man="1"/>
  </rowBreaks>
  <drawing r:id="rId2"/>
</worksheet>
</file>

<file path=xl/worksheets/sheet5.xml><?xml version="1.0" encoding="utf-8"?>
<worksheet xmlns="http://schemas.openxmlformats.org/spreadsheetml/2006/main" xmlns:r="http://schemas.openxmlformats.org/officeDocument/2006/relationships">
  <sheetPr>
    <pageSetUpPr fitToPage="1"/>
  </sheetPr>
  <dimension ref="A1:J14"/>
  <sheetViews>
    <sheetView view="pageBreakPreview" zoomScale="106" zoomScaleSheetLayoutView="106" workbookViewId="0">
      <selection activeCell="B47" sqref="B47"/>
    </sheetView>
  </sheetViews>
  <sheetFormatPr defaultRowHeight="15"/>
  <cols>
    <col min="1" max="1" width="5.140625" customWidth="1"/>
    <col min="2" max="2" width="46.28515625" customWidth="1"/>
    <col min="3" max="3" width="33.7109375" customWidth="1"/>
    <col min="4" max="4" width="15" customWidth="1"/>
    <col min="5" max="5" width="26.85546875" customWidth="1"/>
    <col min="6" max="6" width="16.140625" customWidth="1"/>
    <col min="7" max="7" width="17.5703125" customWidth="1"/>
    <col min="8" max="8" width="13.28515625" customWidth="1"/>
  </cols>
  <sheetData>
    <row r="1" spans="1:10" s="84" customFormat="1" ht="18.75">
      <c r="A1" s="80"/>
      <c r="B1" s="81"/>
      <c r="C1" s="81"/>
      <c r="D1" s="82"/>
      <c r="E1" s="82"/>
      <c r="F1" s="83"/>
      <c r="H1" s="70" t="s">
        <v>671</v>
      </c>
      <c r="I1" s="85"/>
    </row>
    <row r="2" spans="1:10" s="84" customFormat="1" ht="9.75" customHeight="1">
      <c r="A2" s="80"/>
      <c r="B2" s="81"/>
      <c r="C2" s="81"/>
      <c r="D2" s="82"/>
      <c r="E2" s="82"/>
      <c r="F2" s="83"/>
      <c r="G2" s="81"/>
      <c r="H2" s="81"/>
      <c r="I2" s="81"/>
    </row>
    <row r="3" spans="1:10" s="84" customFormat="1" ht="36" customHeight="1">
      <c r="A3" s="267" t="s">
        <v>670</v>
      </c>
      <c r="B3" s="267"/>
      <c r="C3" s="267"/>
      <c r="D3" s="267"/>
      <c r="E3" s="267"/>
      <c r="F3" s="267"/>
      <c r="G3" s="267"/>
      <c r="H3" s="267"/>
      <c r="I3" s="86"/>
      <c r="J3" s="87"/>
    </row>
    <row r="4" spans="1:10" s="84" customFormat="1" ht="78" customHeight="1">
      <c r="A4" s="88" t="s">
        <v>234</v>
      </c>
      <c r="B4" s="89" t="s">
        <v>650</v>
      </c>
      <c r="C4" s="89" t="s">
        <v>651</v>
      </c>
      <c r="D4" s="89" t="s">
        <v>652</v>
      </c>
      <c r="E4" s="89" t="s">
        <v>653</v>
      </c>
      <c r="F4" s="89" t="s">
        <v>654</v>
      </c>
      <c r="G4" s="89" t="s">
        <v>655</v>
      </c>
      <c r="H4" s="89" t="s">
        <v>656</v>
      </c>
      <c r="I4" s="90"/>
    </row>
    <row r="5" spans="1:10" s="84" customFormat="1" ht="15.75">
      <c r="A5" s="91"/>
      <c r="B5" s="89"/>
      <c r="C5" s="89"/>
      <c r="D5" s="89">
        <v>0.3</v>
      </c>
      <c r="E5" s="89">
        <v>0.35</v>
      </c>
      <c r="F5" s="89">
        <v>0.35</v>
      </c>
      <c r="G5" s="89"/>
      <c r="H5" s="89"/>
      <c r="I5" s="90"/>
    </row>
    <row r="6" spans="1:10" s="84" customFormat="1" ht="63" customHeight="1">
      <c r="A6" s="92">
        <v>1</v>
      </c>
      <c r="B6" s="93" t="s">
        <v>10</v>
      </c>
      <c r="C6" s="89" t="s">
        <v>11</v>
      </c>
      <c r="D6" s="94">
        <f>'Приложение № 2'!M8</f>
        <v>0.9950070256195892</v>
      </c>
      <c r="E6" s="94">
        <f>'Приложение № 2'!N8</f>
        <v>0.94447383886491765</v>
      </c>
      <c r="F6" s="94">
        <f>'Приложение № 1'!J10</f>
        <v>0.86324786324786329</v>
      </c>
      <c r="G6" s="94">
        <f>D6*0.3+(E6-3%)*0.35+F6*0.35</f>
        <v>0.92070470342535016</v>
      </c>
      <c r="H6" s="89" t="str">
        <f>IF(G6&gt;=97%,"Высокая",IF((G6&gt;=92%)*AND(G6&lt;97%),"Средняя",IF((G6&gt;=85%)*AND(G6&lt;92%),"Ниже среднего","Низкая")))</f>
        <v>Средняя</v>
      </c>
      <c r="I6" s="90"/>
    </row>
    <row r="7" spans="1:10" s="84" customFormat="1" ht="66" customHeight="1">
      <c r="A7" s="92" t="s">
        <v>657</v>
      </c>
      <c r="B7" s="93" t="s">
        <v>658</v>
      </c>
      <c r="C7" s="95" t="s">
        <v>376</v>
      </c>
      <c r="D7" s="94">
        <f>'Приложение № 2'!M13</f>
        <v>1</v>
      </c>
      <c r="E7" s="94">
        <f>'Приложение № 2'!N13</f>
        <v>1</v>
      </c>
      <c r="F7" s="94">
        <f>'Приложение № 1'!J70</f>
        <v>0.79166666666666663</v>
      </c>
      <c r="G7" s="94">
        <f>D7*0.3+(E7-3%)*0.35+F7*0.35</f>
        <v>0.91658333333333331</v>
      </c>
      <c r="H7" s="89" t="str">
        <f>IF(G7&gt;=97%,"Высокая",IF((G7&gt;=92%)*AND(G7&lt;97%),"Средняя",IF((G7&gt;=85%)*AND(G7&lt;92%),"Ниже среднего","Низкая")))</f>
        <v>Ниже среднего</v>
      </c>
      <c r="I7" s="90"/>
    </row>
    <row r="8" spans="1:10" s="84" customFormat="1" ht="71.25" customHeight="1">
      <c r="A8" s="88" t="s">
        <v>659</v>
      </c>
      <c r="B8" s="96" t="s">
        <v>660</v>
      </c>
      <c r="C8" s="95" t="s">
        <v>376</v>
      </c>
      <c r="D8" s="52">
        <f>'Приложение № 2'!M18</f>
        <v>0.97752808988764039</v>
      </c>
      <c r="E8" s="52">
        <f>'Приложение № 2'!N18</f>
        <v>0</v>
      </c>
      <c r="F8" s="52">
        <f>'Приложение № 1'!J150</f>
        <v>0.875</v>
      </c>
      <c r="G8" s="52">
        <f>D8*0.3+(E8-3%)*0.35+F8*0.35</f>
        <v>0.58900842696629208</v>
      </c>
      <c r="H8" s="46" t="str">
        <f t="shared" ref="H8:H9" si="0">IF(G8&gt;=97%,"Высокая",IF((G8&gt;=92%)*AND(G8&lt;97%),"Средняя",IF((G8&gt;=85%)*AND(G8&lt;92%),"Ниже среднего","Низкая")))</f>
        <v>Низкая</v>
      </c>
      <c r="I8" s="90"/>
    </row>
    <row r="9" spans="1:10" s="84" customFormat="1" ht="74.25" customHeight="1">
      <c r="A9" s="88" t="s">
        <v>661</v>
      </c>
      <c r="B9" s="96" t="s">
        <v>662</v>
      </c>
      <c r="C9" s="95" t="s">
        <v>376</v>
      </c>
      <c r="D9" s="52">
        <f>'Приложение № 2'!M29</f>
        <v>1</v>
      </c>
      <c r="E9" s="52">
        <f>'Приложение № 2'!N29</f>
        <v>1</v>
      </c>
      <c r="F9" s="52">
        <f>'Приложение № 1'!J360</f>
        <v>0.75</v>
      </c>
      <c r="G9" s="52">
        <f t="shared" ref="G9" si="1">D9*0.3+(E9-3%)*0.35+F9*0.35</f>
        <v>0.90199999999999991</v>
      </c>
      <c r="H9" s="46" t="str">
        <f t="shared" si="0"/>
        <v>Ниже среднего</v>
      </c>
      <c r="I9" s="90"/>
    </row>
    <row r="10" spans="1:10" s="84" customFormat="1" ht="51" customHeight="1">
      <c r="A10" s="88" t="s">
        <v>663</v>
      </c>
      <c r="B10" s="96" t="s">
        <v>664</v>
      </c>
      <c r="C10" s="89" t="s">
        <v>11</v>
      </c>
      <c r="D10" s="94">
        <f>'Приложение № 2'!M33</f>
        <v>1</v>
      </c>
      <c r="E10" s="94">
        <f>'Приложение № 2'!N33</f>
        <v>1</v>
      </c>
      <c r="F10" s="94">
        <f>'Приложение № 1'!J405</f>
        <v>0.8</v>
      </c>
      <c r="G10" s="94">
        <f>D10*0.3+(E10-3%)*0.35+F10*0.35</f>
        <v>0.91949999999999998</v>
      </c>
      <c r="H10" s="89" t="str">
        <f>IF(G10&gt;=97%,"Высокая",IF((G10&gt;=92%)*AND(G10&lt;97%),"Средняя",IF((G10&gt;=85%)*AND(G10&lt;92%),"Ниже среднего","Низкая")))</f>
        <v>Ниже среднего</v>
      </c>
      <c r="I10" s="90"/>
    </row>
    <row r="11" spans="1:10" s="84" customFormat="1" ht="48.75" customHeight="1">
      <c r="A11" s="88" t="s">
        <v>665</v>
      </c>
      <c r="B11" s="96" t="s">
        <v>585</v>
      </c>
      <c r="C11" s="89" t="s">
        <v>11</v>
      </c>
      <c r="D11" s="94">
        <f>'Приложение № 2'!M41</f>
        <v>0.99568884723523898</v>
      </c>
      <c r="E11" s="94">
        <f>'Приложение № 2'!N41</f>
        <v>0.9950202429149797</v>
      </c>
      <c r="F11" s="94">
        <f>'Приложение № 1'!J595</f>
        <v>0.96153846153846156</v>
      </c>
      <c r="G11" s="94">
        <f>D11*0.3+(E11-3%)*0.35+F11*0.35</f>
        <v>0.97300220072927601</v>
      </c>
      <c r="H11" s="89" t="str">
        <f>IF(G11&gt;=97%,"Высокая",IF((G11&gt;=92%)*AND(G11&lt;97%),"Средняя",IF((G11&gt;=85%)*AND(G11&lt;92%),"Ниже среднего","Низкая")))</f>
        <v>Высокая</v>
      </c>
      <c r="I11" s="90"/>
    </row>
    <row r="12" spans="1:10" s="84" customFormat="1" ht="62.25" customHeight="1">
      <c r="A12" s="88" t="s">
        <v>666</v>
      </c>
      <c r="B12" s="96" t="s">
        <v>611</v>
      </c>
      <c r="C12" s="89" t="s">
        <v>13</v>
      </c>
      <c r="D12" s="94">
        <f>'Приложение № 2'!M57</f>
        <v>1</v>
      </c>
      <c r="E12" s="94">
        <f>'Приложение № 2'!N57</f>
        <v>1</v>
      </c>
      <c r="F12" s="94">
        <f>'Приложение № 1'!J781</f>
        <v>0.9285714285714286</v>
      </c>
      <c r="G12" s="94">
        <f>D12*0.3+(E12-3%)*0.35+F12*0.35</f>
        <v>0.96449999999999991</v>
      </c>
      <c r="H12" s="89" t="str">
        <f>IF(G12&gt;=97%,"Высокая",IF((G12&gt;=92%)*AND(G12&lt;97%),"Средняя",IF((G12&gt;=85%)*AND(G12&lt;92%),"Ниже среднего","Низкая")))</f>
        <v>Средняя</v>
      </c>
      <c r="I12" s="90"/>
    </row>
    <row r="13" spans="1:10" s="84" customFormat="1" ht="36.75" customHeight="1">
      <c r="A13" s="88" t="s">
        <v>667</v>
      </c>
      <c r="B13" s="96" t="s">
        <v>668</v>
      </c>
      <c r="C13" s="89" t="s">
        <v>11</v>
      </c>
      <c r="D13" s="94" t="s">
        <v>537</v>
      </c>
      <c r="E13" s="94" t="s">
        <v>537</v>
      </c>
      <c r="F13" s="94" t="s">
        <v>537</v>
      </c>
      <c r="G13" s="94" t="s">
        <v>537</v>
      </c>
      <c r="H13" s="89" t="s">
        <v>537</v>
      </c>
      <c r="I13" s="90"/>
    </row>
    <row r="14" spans="1:10">
      <c r="A14" s="268" t="s">
        <v>669</v>
      </c>
      <c r="B14" s="268"/>
      <c r="C14" s="268"/>
      <c r="D14" s="268"/>
      <c r="E14" s="268"/>
      <c r="F14" s="268"/>
      <c r="G14" s="268"/>
      <c r="H14" s="268"/>
    </row>
  </sheetData>
  <mergeCells count="2">
    <mergeCell ref="A3:H3"/>
    <mergeCell ref="A14:H14"/>
  </mergeCells>
  <pageMargins left="0.70866141732283472" right="0.70866141732283472" top="0.74803149606299213" bottom="0.74803149606299213" header="0.31496062992125984" footer="0.31496062992125984"/>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9</vt:i4>
      </vt:variant>
    </vt:vector>
  </HeadingPairs>
  <TitlesOfParts>
    <vt:vector size="14" baseType="lpstr">
      <vt:lpstr>Приложение № 1</vt:lpstr>
      <vt:lpstr>Приложение № 2</vt:lpstr>
      <vt:lpstr>Приложение № 3</vt:lpstr>
      <vt:lpstr>Приложение № 4</vt:lpstr>
      <vt:lpstr>Приложение № 5</vt:lpstr>
      <vt:lpstr>'Приложение № 1'!Заголовки_для_печати</vt:lpstr>
      <vt:lpstr>'Приложение № 2'!Заголовки_для_печати</vt:lpstr>
      <vt:lpstr>'Приложение № 4'!Заголовки_для_печати</vt:lpstr>
      <vt:lpstr>'Приложение № 5'!Заголовки_для_печати</vt:lpstr>
      <vt:lpstr>'Приложение № 1'!Область_печати</vt:lpstr>
      <vt:lpstr>'Приложение № 2'!Область_печати</vt:lpstr>
      <vt:lpstr>'Приложение № 3'!Область_печати</vt:lpstr>
      <vt:lpstr>'Приложение № 4'!Область_печати</vt:lpstr>
      <vt:lpstr>'Приложение № 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odmitrieva</dc:creator>
  <cp:lastModifiedBy>odmitrieva</cp:lastModifiedBy>
  <cp:lastPrinted>2021-04-08T17:16:33Z</cp:lastPrinted>
  <dcterms:created xsi:type="dcterms:W3CDTF">2016-05-06T10:02:19Z</dcterms:created>
  <dcterms:modified xsi:type="dcterms:W3CDTF">2021-03-19T05:30:52Z</dcterms:modified>
</cp:coreProperties>
</file>